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avellanadewasabi.sharepoint.com/sites/WASABIS/PRESSUPOSTOS/PRESSUPOSTOS/PRESTOS/FGC/EXCEL/"/>
    </mc:Choice>
  </mc:AlternateContent>
  <xr:revisionPtr revIDLastSave="0" documentId="8_{9257453F-5211-431D-8580-27FD3B149896}" xr6:coauthVersionLast="47" xr6:coauthVersionMax="47" xr10:uidLastSave="{00000000-0000-0000-0000-000000000000}"/>
  <bookViews>
    <workbookView xWindow="8685" yWindow="3525" windowWidth="28800" windowHeight="11295" xr2:uid="{DD928679-7740-4DC4-A29C-8E5E8BC7DEAA}"/>
  </bookViews>
  <sheets>
    <sheet name="Full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6" i="1" l="1"/>
  <c r="M67" i="1"/>
  <c r="L69" i="1" s="1"/>
  <c r="M65" i="1"/>
  <c r="K54" i="1"/>
  <c r="M61" i="1"/>
  <c r="M59" i="1"/>
  <c r="M57" i="1"/>
  <c r="M55" i="1"/>
  <c r="L63" i="1" s="1"/>
  <c r="K45" i="1"/>
  <c r="M50" i="1"/>
  <c r="L52" i="1" s="1"/>
  <c r="M48" i="1"/>
  <c r="M46" i="1"/>
  <c r="K40" i="1"/>
  <c r="L43" i="1"/>
  <c r="L40" i="1" s="1"/>
  <c r="M41" i="1"/>
  <c r="K25" i="1"/>
  <c r="L33" i="1"/>
  <c r="J35" i="1"/>
  <c r="K36" i="1" s="1"/>
  <c r="L26" i="1"/>
  <c r="J30" i="1"/>
  <c r="J29" i="1"/>
  <c r="J28" i="1"/>
  <c r="K31" i="1" s="1"/>
  <c r="K20" i="1"/>
  <c r="L23" i="1"/>
  <c r="L20" i="1" s="1"/>
  <c r="M21" i="1"/>
  <c r="K13" i="1"/>
  <c r="M16" i="1"/>
  <c r="L18" i="1" s="1"/>
  <c r="M14" i="1"/>
  <c r="K4" i="1"/>
  <c r="M9" i="1"/>
  <c r="M7" i="1"/>
  <c r="M5" i="1"/>
  <c r="L11" i="1" s="1"/>
  <c r="L4" i="1" l="1"/>
  <c r="M11" i="1"/>
  <c r="M4" i="1" s="1"/>
  <c r="M31" i="1"/>
  <c r="M26" i="1" s="1"/>
  <c r="K26" i="1"/>
  <c r="M52" i="1"/>
  <c r="M45" i="1" s="1"/>
  <c r="L45" i="1"/>
  <c r="K33" i="1"/>
  <c r="M36" i="1"/>
  <c r="M33" i="1" s="1"/>
  <c r="M18" i="1"/>
  <c r="M13" i="1" s="1"/>
  <c r="L13" i="1"/>
  <c r="L54" i="1"/>
  <c r="M63" i="1"/>
  <c r="M54" i="1" s="1"/>
  <c r="M69" i="1"/>
  <c r="M66" i="1" s="1"/>
  <c r="L66" i="1"/>
  <c r="M43" i="1"/>
  <c r="M40" i="1" s="1"/>
  <c r="M23" i="1"/>
  <c r="M20" i="1" s="1"/>
  <c r="L38" i="1" l="1"/>
  <c r="L25" i="1" l="1"/>
  <c r="M38" i="1"/>
  <c r="M25" i="1" s="1"/>
  <c r="L71" i="1" s="1"/>
  <c r="M7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Marta Pahisa</author>
  </authors>
  <commentList>
    <comment ref="A3" authorId="0" shapeId="0" xr:uid="{BC97C0B6-FAA1-4F25-B33F-308D37A15E5E}">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
Los conceptos de tipo subtotal calculan la suma de los importes de los conceptos anteriores y sus códigos comienzan por el carácter 'Ʃ'. Pueden incluirse varios niveles de subtotales jerárquicos. Para insertar 'Ʃ' abra el "Mapa de caracteres" de Windows y busque el símbolo "Suma".
Los conceptos de tipo porcentaje calculan un porcentaje sobre los importes de los conceptos que están por encima de ellos en un análisis de precios y sus códigos contienen el símbolo '%'.
Los conceptos cuyo código comienza por 'Ʃ%', 'ƩƩ%' o 'ƩƩƩ%' calculan porcentajes sobre los distintos niveles de subtotales.</t>
        </r>
      </text>
    </comment>
    <comment ref="B3" authorId="0" shapeId="0" xr:uid="{E9AEEBAF-0D49-4AFA-893A-C77D2B3689F1}">
      <text>
        <r>
          <rPr>
            <b/>
            <sz val="9"/>
            <color indexed="81"/>
            <rFont val="Tahoma"/>
            <family val="2"/>
          </rPr>
          <t>Naturalesa del concepte o de lentitat (veure menú contextual)</t>
        </r>
      </text>
    </comment>
    <comment ref="C3" authorId="0" shapeId="0" xr:uid="{52AC6F30-8452-4544-9B2C-C0111AE48EFB}">
      <text>
        <r>
          <rPr>
            <b/>
            <sz val="9"/>
            <color indexed="81"/>
            <rFont val="Tahoma"/>
            <family val="2"/>
          </rPr>
          <t>Unitat de amidament a què fa referència el preu unitari. Les unitats de temps afecten els càlculs de durades i recursos</t>
        </r>
      </text>
    </comment>
    <comment ref="D3" authorId="0" shapeId="0" xr:uid="{D10F01CC-37C1-4049-ADC2-901288D763D3}">
      <text>
        <r>
          <rPr>
            <b/>
            <sz val="9"/>
            <color indexed="81"/>
            <rFont val="Tahoma"/>
            <family val="2"/>
          </rPr>
          <t>Text breu que facilita la visualització, la cerca i la impressió del concepte en lloc del text</t>
        </r>
      </text>
    </comment>
    <comment ref="E3" authorId="0" shapeId="0" xr:uid="{5D110615-D472-41B3-B7EB-77D41386C60E}">
      <text>
        <r>
          <rPr>
            <b/>
            <sz val="9"/>
            <color indexed="81"/>
            <rFont val="Tahoma"/>
            <family val="2"/>
          </rPr>
          <t>Descripció curta de la línia d’amidament</t>
        </r>
      </text>
    </comment>
    <comment ref="F3" authorId="0" shapeId="0" xr:uid="{CE5A6502-AD49-415F-AB35-266D10F86A0A}">
      <text>
        <r>
          <rPr>
            <b/>
            <sz val="9"/>
            <color indexed="81"/>
            <rFont val="Tahoma"/>
            <family val="2"/>
          </rPr>
          <t>Columna A: Número d’unitats iguals de la línia d’amidament</t>
        </r>
      </text>
    </comment>
    <comment ref="G3" authorId="0" shapeId="0" xr:uid="{CD1B600A-57CE-4ACB-9AB7-41A1902410F4}">
      <text>
        <r>
          <rPr>
            <b/>
            <sz val="9"/>
            <color indexed="81"/>
            <rFont val="Tahoma"/>
            <family val="2"/>
          </rPr>
          <t>Columna B: Longitud de la línia d’amidament</t>
        </r>
      </text>
    </comment>
    <comment ref="H3" authorId="0" shapeId="0" xr:uid="{E7489963-2A24-47F7-95D9-766CECC45784}">
      <text>
        <r>
          <rPr>
            <b/>
            <sz val="9"/>
            <color indexed="81"/>
            <rFont val="Tahoma"/>
            <family val="2"/>
          </rPr>
          <t>Columna C: Amplada de la línia d’amidament</t>
        </r>
      </text>
    </comment>
    <comment ref="I3" authorId="0" shapeId="0" xr:uid="{0DC4BA02-37E0-47EF-B684-184E90A745BB}">
      <text>
        <r>
          <rPr>
            <b/>
            <sz val="9"/>
            <color indexed="81"/>
            <rFont val="Tahoma"/>
            <family val="2"/>
          </rPr>
          <t>Columna D: Alçada de la línia d’amidament</t>
        </r>
      </text>
    </comment>
    <comment ref="J3" authorId="0" shapeId="0" xr:uid="{B9F2A499-1AB9-4A25-8D67-943B393FF986}">
      <text>
        <r>
          <rPr>
            <b/>
            <sz val="9"/>
            <color indexed="81"/>
            <rFont val="Tahoma"/>
            <family val="2"/>
          </rPr>
          <t>Quantitat
Verd: Referència a una altra partida 
Taronja: Fórmula de amidament 
Blau: Expressió 
Magenta: Calculat a partir de les dimensions 
Negre: Introduït directament</t>
        </r>
      </text>
    </comment>
    <comment ref="K3" authorId="0" shapeId="0" xr:uid="{6BEB36BA-8ADE-4517-931A-6D30EC3254CC}">
      <text>
        <r>
          <rPr>
            <b/>
            <sz val="9"/>
            <color indexed="81"/>
            <rFont val="Tahoma"/>
            <family val="2"/>
          </rPr>
          <t>Rendiment o quantitat pressupostada</t>
        </r>
      </text>
    </comment>
    <comment ref="L3" authorId="0" shapeId="0" xr:uid="{39F04F01-AB9F-49BD-A416-838DE022D6BA}">
      <text>
        <r>
          <rPr>
            <b/>
            <sz val="9"/>
            <color indexed="81"/>
            <rFont val="Tahoma"/>
            <family val="2"/>
          </rPr>
          <t>Preu unitari del concepte al pressupost Vermell: Bloquejat Gris: Anul·lat Magenta: Calculat</t>
        </r>
      </text>
    </comment>
    <comment ref="M3" authorId="0" shapeId="0" xr:uid="{0BF6FED5-B0D2-476C-9953-12F94CE7D776}">
      <text>
        <r>
          <rPr>
            <b/>
            <sz val="9"/>
            <color indexed="81"/>
            <rFont val="Tahoma"/>
            <family val="2"/>
          </rPr>
          <t>Import del pressupost
Magenta: Hi ha ajustaments al producte de quantitat per preu unitari</t>
        </r>
      </text>
    </comment>
  </commentList>
</comments>
</file>

<file path=xl/sharedStrings.xml><?xml version="1.0" encoding="utf-8"?>
<sst xmlns="http://schemas.openxmlformats.org/spreadsheetml/2006/main" count="155" uniqueCount="106">
  <si>
    <t>PROJECTE REMODELACIÓ SALES REUNIONS FGC. (SALA  MANRESA-IGUALADA)</t>
  </si>
  <si>
    <t>Pressupost</t>
  </si>
  <si>
    <t>Código</t>
  </si>
  <si>
    <t>Nat</t>
  </si>
  <si>
    <t>Ud</t>
  </si>
  <si>
    <t>Resumen</t>
  </si>
  <si>
    <t>Comentario</t>
  </si>
  <si>
    <t>N</t>
  </si>
  <si>
    <t>Longitud</t>
  </si>
  <si>
    <t>Anchura</t>
  </si>
  <si>
    <t>Altura</t>
  </si>
  <si>
    <t>Cantidad</t>
  </si>
  <si>
    <t>CanPres</t>
  </si>
  <si>
    <t>Pres</t>
  </si>
  <si>
    <t>ImpPres</t>
  </si>
  <si>
    <t>01</t>
  </si>
  <si>
    <t>Capítol</t>
  </si>
  <si>
    <t/>
  </si>
  <si>
    <t>TREBALLS PREVIS</t>
  </si>
  <si>
    <t>01.01</t>
  </si>
  <si>
    <t>Partida</t>
  </si>
  <si>
    <t>m2</t>
  </si>
  <si>
    <t>Proteccions</t>
  </si>
  <si>
    <t>Protecció provisional de superfícies, zones o equipaments existents davant la generació de pols, brutícia o possibles danys durant l’execució dels treballs. Inclou el subministrament i col·locació de làmines de polietilè, lones, plafons o altres materials adequats; la seva fixació segura; el manteniment durant tota la durada dels treballs, i la retirada i neteja final un cop finalitzades les obres.</t>
  </si>
  <si>
    <t>01.02</t>
  </si>
  <si>
    <t>p.a</t>
  </si>
  <si>
    <t>Retirada objectes i mobiliari</t>
  </si>
  <si>
    <t>Retirada amb cura del mobiliari existent, elements audiovisuals (AV), altaveus, panells acústics i qualsevol element de senyalització, per permetre l’execució dels treballs d’adequació o reforma. Inclou el desmuntatge ordenat i la protecció adequada per a la seva reutilització, el trasllat i emmagatzematge en un lloc segur dins de l’obra, i la seva posterior col·locació en la ubicació original o segons el nou projecte, excepte aquells elements que quedin fora del mateix. S’inclou la deselectrificació dels punts i equips en el desmuntatge i la nova electrificació i connexió durant el muntatge final de les taules o altres elements que ho requereixin.</t>
  </si>
  <si>
    <t>01.03</t>
  </si>
  <si>
    <t>p.a.</t>
  </si>
  <si>
    <t>Formació de regates</t>
  </si>
  <si>
    <t>Formació de regates i tapar forats d'obra , reparació i deterioraments en parets i ajudes als altres gremis.</t>
  </si>
  <si>
    <t>Total 01</t>
  </si>
  <si>
    <t>02</t>
  </si>
  <si>
    <t>ELECTRICITAT</t>
  </si>
  <si>
    <t>02.01</t>
  </si>
  <si>
    <t>Desmuntatge de làmpades</t>
  </si>
  <si>
    <t>Desmuntatge de les làmpades existents instal·lades a les parets i als sostres, amb la desconnexió prèvia de la instal·lació elèctrica corresponent. Manipulació amb cura per evitar danys als elements o als suports. Les làmpades retirades s’emmagatzemaran provisionalment al magatzem.(veure plànols)</t>
  </si>
  <si>
    <t>02.02</t>
  </si>
  <si>
    <t>Adequació de línies elèctriques</t>
  </si>
  <si>
    <t>Comprovació i adequació de les línies elèctriques existents de la sala per als nous aparells d'il·luminació, s'hi inclou material de nous cables i corrugats. Noves línies per als carrils d'il·luminació, línia AV, línia per a llums LED . Adequació de quadre elèctric existent, subministrament i col·locació de nous magneto-tèrmics. 
Muntatge dels elements que calgui reaprofitar com mecanismes, lluminàries d'emergència, volumètrics detectors etc., que es vegin afectats per la instal·lació de nous panell acústics o altres.  Obrir nous forats per col·locació de focus en les posicions que s' indiquen als plànols. Si cal, incloure reforços de l'estructura de galvanitzat existent per reparacions de diversos.
Els treballs comprendran la correcta ubicació, anivellament i fixació dels aparells segons els plànols previstos, així com la connexió a les línies elèctriques corresponents, verificant la seva polaritat i funcionament adequat. S’hi inclouen tots els recursos auxiliars necessaris per a l’execució del muntatge —eines, elements de subjecció, accessoris, sistemes d’elevació i equip de protecció—, així com les proves finals de verificació i ajust de lluminositat per assegurar una òptima uniformitat i rendiment lumínic del conjunt.
Contemplar traslladar els equips que disposen actualment, monitors, etc.
(veure plànols)</t>
  </si>
  <si>
    <t>Total 02</t>
  </si>
  <si>
    <t>03</t>
  </si>
  <si>
    <t>TABIQUERIA SECA</t>
  </si>
  <si>
    <t>03.02</t>
  </si>
  <si>
    <t>u</t>
  </si>
  <si>
    <t>Desmuntar paraments i reparacions</t>
  </si>
  <si>
    <t>Tapar els forats de les làmpades i objectes retirats amb placa de cartró-guix®, cargolada a una sola cara  d’una estructura d’acer galvanitzat  i canals,  incloure cargols pastes, cintes de juntes.  Totalment acaba deixant el mateix acabat que la resta de la paret o sostre. (veure plànols)</t>
  </si>
  <si>
    <t>Total 03</t>
  </si>
  <si>
    <t>04</t>
  </si>
  <si>
    <t>PINTURA</t>
  </si>
  <si>
    <t>04.01</t>
  </si>
  <si>
    <t>Pintura paraments verticals</t>
  </si>
  <si>
    <t>Aplicació manual de dues mans de pintura plàstica, color ref. NCS S0500-N o bé el color Ral 9003, acabat mat, textura llisa, sobre parament interior de plaques de guix laminat. La primera mà diluïda amb un 20% d'aigua i la següent sense diluir sobre parament interior, vertical i horitzontal . El preu inclou la protecció dels elements de l'entorn que puguin veure's afectats durant els treballs i la resolució de punts singulars. Es preveu que les pintures que estiguin formulades amb ingredients d'origen natural o baix impacte ambiental, pensades per a reduir o eliminar l'emissió de substàncies tòxiques i lliures d’ orgànics volàtils (COV),productes compleixen els requisits internacionals  que protegeixen el medi ambient i la salut humana.
Catàleg de productes amb etiqueta ecològica de la UE
http://ec.europa.eu/ecat/
Caldrà fer una mostra in situ per confirmar color amb il·luminació final.</t>
  </si>
  <si>
    <t>Spc0010</t>
  </si>
  <si>
    <t>Paret frontal</t>
  </si>
  <si>
    <t>Paret lateral pantalla</t>
  </si>
  <si>
    <t>Paret lateral pantalla projecció</t>
  </si>
  <si>
    <t>Total 04.01</t>
  </si>
  <si>
    <t>04.02</t>
  </si>
  <si>
    <t>Pintura paraments horitzontals</t>
  </si>
  <si>
    <t>Sostre</t>
  </si>
  <si>
    <t>Total 04.02</t>
  </si>
  <si>
    <t>Total 04</t>
  </si>
  <si>
    <t>05</t>
  </si>
  <si>
    <t>MOBILIARI</t>
  </si>
  <si>
    <t>05.10</t>
  </si>
  <si>
    <t>Recol·locació de mobiliari; taules, (DEM03) cadires, vaixell i elements de les parets.</t>
  </si>
  <si>
    <t>Recol·locació del mobiliari existent, incloent taules, cadires, quadres, armaris i altres elements de les parets. Els treballs comprendran el desplaçament i ubicació dels elements segons la nova distribució, amb cura per evitar danys als materials i superfícies, i l’ajust final de posició per garantir una col·locació correcta dins l’espai.</t>
  </si>
  <si>
    <t>Total 05</t>
  </si>
  <si>
    <t>06</t>
  </si>
  <si>
    <t>IL·LUMINACIÓ</t>
  </si>
  <si>
    <t>06.01</t>
  </si>
  <si>
    <t>FOCUS BLACK FOSTER REC 5</t>
  </si>
  <si>
    <t>Subministrament i instal·lació de focus per encastar BLACK FOSTER REC 5 FLOOD 3000K W ArkosLight o similar 
Referència A3194011W
Color BLANC TEXTURITZAT RAL 9016
Categoría CEILING RECESSED
Tipus LED Flux Lluminós 1050 lm 
Temperatura de color 3000 K 
Estabilitat cromàtica MacAdam Step 3 
CRI&gt;90  
Potència 10,5 W
(veure plànols)</t>
  </si>
  <si>
    <t>06.02</t>
  </si>
  <si>
    <t>BLACK FOSTER TILT 5</t>
  </si>
  <si>
    <t>Subministrament i instal·lació de focus per encastar BLACK FOSTER TILT 5 FLOOD 3000K WTW  ArkosLight o similar 
Referència A4794011WTW 
Color BLANC TEXTURITZAT RAL 9016
Categoría CEILING RECESSED
Tipus LED Flux Lluminós 1050 lm 
Temperatura de color 3000 K 
Estabilitat cromàtica MacAdam Step 3 
CRI&gt;90 
Potència 10,5 W
(veure plànols)</t>
  </si>
  <si>
    <t>06.03</t>
  </si>
  <si>
    <t>DROP 2</t>
  </si>
  <si>
    <t>Subministrament i instal·lació  de focus per encastar DROP 2 3000K WT ArkosLight o similar 
Referència A1930211WT 
Color BLANC TEXTURITZAT RAL 9016
Categoría CEILING RECESSED
Tipus LED Flux Lluminós 2275 lm
Temperatura de color 3000 K 
Estabilitat cromàtica MacAdam Step 2
CRI&gt;90 
Potència 15,5 W
(veure plànols)</t>
  </si>
  <si>
    <t>Total 06</t>
  </si>
  <si>
    <t>07</t>
  </si>
  <si>
    <t>REVESTIMENTS, TAPICERIA I ACUSTICA</t>
  </si>
  <si>
    <t>07.01</t>
  </si>
  <si>
    <t>Panell acústic  per paret 240x120cm</t>
  </si>
  <si>
    <t>Subministrament i instal·lació de panells acústics de feltre PET en 24 mm. de la firma Texfel® o similar. Color personalitzat segons requeriments del disseny. Inclou Velcro® o similar amb sistema de subjecció a paret.
Reacció al foc 
  EN 13501-1+A1: B-s2, d0
Absorció Acústica
 UNE-EN ISO 354:2004: fins αw = 1 (-)
 EN ISO 11654: Classe A</t>
  </si>
  <si>
    <t>07.02</t>
  </si>
  <si>
    <t>Panell acústic  per sostre 150x60cm</t>
  </si>
  <si>
    <t>Subministrament i instal·lació de panells acústics de feltre PET en 24 mm. de la firma Texfel® o similar. Color personalitzat segons requeriments del disseny. Inclou Velcro® o similar amb sistema de subjecció a sostre.
Reacció al foc 
  EN 13501-1+A1: B-s2, d0
Absorció Acústica
 UNE-EN ISO 354:2004: fins αw = 1 (-)
 EN ISO 11654: Classe A</t>
  </si>
  <si>
    <t>07.03</t>
  </si>
  <si>
    <t>Paviment cautxú</t>
  </si>
  <si>
    <t>Subministrament i instal·lació de paviment  de cautxú amb un gruix nominal de 5 mm, apte per enganxar amb adhesiu antilliscant desmuntable. Consta d’una capa superior d’alta resistència al desgast en un color sòlid amb incrustacions de fibra de coco, i d’una capa inferior de cautxú amb càrregues de reforç de ponderació, calandrades i vulcanitzades juntes, tipus KAYAR LL de l’empresa Artigo SpA. El paviment es subministrarà en rajoles de 61 × 61 cm. La superfície del producte serà llisa i millorarà el seu rendiment i facilitat de neteja mitjançant el tractament superficial especial PRO2 (láser dual Tech UV+), amb un acabat sedós i mat. Lliure de PVC, substàncies halògenes i ftalats. L’emissió de compostos orgànics volàtils (TVOC) compleix els requisits Greenguard GOLD, A+ i GECA.
Subministrament i instal·lació de platina d'acer inoxidable collada a paviment existent.
Acabat Silky Matt (PRO²) : superfície setinada de baixa reflectància i fàcil manteniment.
Resistència al lliscament : R9 segons la norma DIN 51130.
Absorció del soroll : Reducció del soroll d'impacte de fins a 16 dB.
Propietats ignífugues : Classificació Bfl-s1 segons EN 13501-1.
Càrrega electroestàtica segon la Norma EN 1815 ≤ 2 (antiestàtic)
Certificat ambiental Greenguard Gold</t>
  </si>
  <si>
    <t>07.04</t>
  </si>
  <si>
    <t>Ajustar portes</t>
  </si>
  <si>
    <t>Desmuntatge amb cura d’una porta pivotant existent, incloent-hi fulla, bastiment i ferratges, per permetre l’execució dels treballs d’obra o instal·lacions, i el seu posterior muntatge amb ajust a la nova cota de paviment. Inclou el raspallat o retall del full per adaptar-lo al nou nivell, el repàs de ferratges i frontisses pivotant la protecció dels elements durant l’obra, i la comprovació final del correcte funcionament.</t>
  </si>
  <si>
    <t>Total 07</t>
  </si>
  <si>
    <t>08</t>
  </si>
  <si>
    <t>GESTIÓ DE RESIDUS</t>
  </si>
  <si>
    <t>09</t>
  </si>
  <si>
    <t>SEGURETAT I SALUT</t>
  </si>
  <si>
    <t>SU</t>
  </si>
  <si>
    <t>Seguretat i salut</t>
  </si>
  <si>
    <t>Les obres es desenvoluparan íntegrament a l’interior de l’edifici, en una zona delimitada i controlada. L’àmbit d’actuació es restringeix principalment a treballs puntuals de substitució o adequació de revestiments i petits elements interiors, sense afectació estructural ni intervencions en coberta o façana.
S’adoptaran les mesures bàsiques de seguretat segons el Reial decret 1627/1997, garantint la correcta senyalització de la zona de treball, l’ordre i la neteja constant, així com la protecció col·lectiva i individual del personal participant. Donada la naturalesa de les tasques, els riscos es consideren de caràcter lleu i controlable mitjançant equips de protecció individual (EPI) com guants, ulleres, calçat de seguretat i màscares antipols quan correspongui.</t>
  </si>
  <si>
    <t>Total 09</t>
  </si>
  <si>
    <t>Total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</si>
</sst>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b/>
      <sz val="8"/>
      <color rgb="FFFF0000"/>
      <name val="Aptos Narrow"/>
      <family val="2"/>
      <scheme val="minor"/>
    </font>
  </fonts>
  <fills count="5">
    <fill>
      <patternFill patternType="none"/>
    </fill>
    <fill>
      <patternFill patternType="gray125"/>
    </fill>
    <fill>
      <patternFill patternType="solid">
        <fgColor rgb="FFBED2B7"/>
        <bgColor indexed="64"/>
      </patternFill>
    </fill>
    <fill>
      <patternFill patternType="solid">
        <fgColor rgb="FFFFEDD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26">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49" fontId="5" fillId="0" borderId="0" xfId="0" applyNumberFormat="1" applyFont="1" applyAlignment="1">
      <alignment vertical="top"/>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49" fontId="7" fillId="0" borderId="0" xfId="0" applyNumberFormat="1" applyFont="1" applyAlignment="1">
      <alignment vertical="top" wrapText="1"/>
    </xf>
    <xf numFmtId="164" fontId="7" fillId="0" borderId="0" xfId="0" applyNumberFormat="1" applyFont="1" applyAlignment="1">
      <alignment vertical="top"/>
    </xf>
    <xf numFmtId="3" fontId="5" fillId="2" borderId="0" xfId="0" applyNumberFormat="1" applyFont="1" applyFill="1" applyAlignment="1">
      <alignment vertical="top"/>
    </xf>
    <xf numFmtId="4" fontId="9" fillId="2"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0" fontId="7" fillId="0" borderId="0" xfId="0" applyFont="1" applyAlignment="1">
      <alignment vertical="top" wrapText="1"/>
    </xf>
    <xf numFmtId="0" fontId="7" fillId="4"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7E97A-79BD-40B7-88DD-6855CB22FB62}">
  <dimension ref="A1:M72"/>
  <sheetViews>
    <sheetView tabSelected="1" workbookViewId="0">
      <pane xSplit="4" ySplit="3" topLeftCell="E4" activePane="bottomRight" state="frozen"/>
      <selection pane="topRight" activeCell="E1" sqref="E1"/>
      <selection pane="bottomLeft" activeCell="A4" sqref="A4"/>
      <selection pane="bottomRight" activeCell="E4" sqref="E4"/>
    </sheetView>
  </sheetViews>
  <sheetFormatPr defaultRowHeight="15" x14ac:dyDescent="0.25"/>
  <cols>
    <col min="1" max="1" width="7" bestFit="1" customWidth="1"/>
    <col min="2" max="2" width="5.85546875" bestFit="1" customWidth="1"/>
    <col min="3" max="3" width="6.85546875" bestFit="1" customWidth="1"/>
    <col min="4" max="4" width="26" customWidth="1"/>
    <col min="5" max="5" width="20" bestFit="1" customWidth="1"/>
    <col min="6" max="6" width="10.85546875" bestFit="1" customWidth="1"/>
    <col min="7" max="7" width="8.28515625" bestFit="1" customWidth="1"/>
    <col min="8" max="8" width="7.85546875" bestFit="1" customWidth="1"/>
    <col min="9" max="9" width="6" bestFit="1" customWidth="1"/>
    <col min="10" max="10" width="8.42578125" bestFit="1" customWidth="1"/>
    <col min="11" max="11" width="8" bestFit="1" customWidth="1"/>
    <col min="12" max="13" width="7.85546875" bestFit="1" customWidth="1"/>
  </cols>
  <sheetData>
    <row r="1" spans="1:13" x14ac:dyDescent="0.25">
      <c r="A1" s="1" t="s">
        <v>0</v>
      </c>
      <c r="B1" s="2"/>
      <c r="C1" s="2"/>
      <c r="D1" s="2"/>
      <c r="E1" s="2"/>
      <c r="F1" s="2"/>
      <c r="G1" s="2"/>
      <c r="H1" s="2"/>
      <c r="I1" s="2"/>
      <c r="J1" s="2"/>
      <c r="K1" s="2"/>
      <c r="L1" s="2"/>
      <c r="M1" s="2"/>
    </row>
    <row r="2" spans="1:13" ht="18.75" x14ac:dyDescent="0.25">
      <c r="A2" s="3" t="s">
        <v>1</v>
      </c>
      <c r="B2" s="2"/>
      <c r="C2" s="2"/>
      <c r="D2" s="2"/>
      <c r="E2" s="2"/>
      <c r="F2" s="2"/>
      <c r="G2" s="2"/>
      <c r="H2" s="2"/>
      <c r="I2" s="2"/>
      <c r="J2" s="2"/>
      <c r="K2" s="2"/>
      <c r="L2" s="2"/>
      <c r="M2" s="2"/>
    </row>
    <row r="3" spans="1:13" x14ac:dyDescent="0.25">
      <c r="A3" s="4" t="s">
        <v>2</v>
      </c>
      <c r="B3" s="4" t="s">
        <v>3</v>
      </c>
      <c r="C3" s="4" t="s">
        <v>4</v>
      </c>
      <c r="D3" s="22" t="s">
        <v>5</v>
      </c>
      <c r="E3" s="4" t="s">
        <v>6</v>
      </c>
      <c r="F3" s="4" t="s">
        <v>7</v>
      </c>
      <c r="G3" s="4" t="s">
        <v>8</v>
      </c>
      <c r="H3" s="4" t="s">
        <v>9</v>
      </c>
      <c r="I3" s="4" t="s">
        <v>10</v>
      </c>
      <c r="J3" s="4" t="s">
        <v>11</v>
      </c>
      <c r="K3" s="4" t="s">
        <v>12</v>
      </c>
      <c r="L3" s="4" t="s">
        <v>13</v>
      </c>
      <c r="M3" s="4" t="s">
        <v>14</v>
      </c>
    </row>
    <row r="4" spans="1:13" x14ac:dyDescent="0.25">
      <c r="A4" s="5" t="s">
        <v>15</v>
      </c>
      <c r="B4" s="5" t="s">
        <v>16</v>
      </c>
      <c r="C4" s="5" t="s">
        <v>17</v>
      </c>
      <c r="D4" s="23" t="s">
        <v>18</v>
      </c>
      <c r="E4" s="6"/>
      <c r="F4" s="6"/>
      <c r="G4" s="6"/>
      <c r="H4" s="6"/>
      <c r="I4" s="6"/>
      <c r="J4" s="6"/>
      <c r="K4" s="7">
        <f>K11</f>
        <v>1</v>
      </c>
      <c r="L4" s="8">
        <f>L11</f>
        <v>750</v>
      </c>
      <c r="M4" s="8">
        <f>M11</f>
        <v>750</v>
      </c>
    </row>
    <row r="5" spans="1:13" x14ac:dyDescent="0.25">
      <c r="A5" s="9" t="s">
        <v>19</v>
      </c>
      <c r="B5" s="10" t="s">
        <v>20</v>
      </c>
      <c r="C5" s="10" t="s">
        <v>21</v>
      </c>
      <c r="D5" s="18" t="s">
        <v>22</v>
      </c>
      <c r="E5" s="11"/>
      <c r="F5" s="11"/>
      <c r="G5" s="11"/>
      <c r="H5" s="11"/>
      <c r="I5" s="11"/>
      <c r="J5" s="11"/>
      <c r="K5" s="12">
        <v>60</v>
      </c>
      <c r="L5" s="12">
        <v>5</v>
      </c>
      <c r="M5" s="13">
        <f>ROUND(K5*L5,2)</f>
        <v>300</v>
      </c>
    </row>
    <row r="6" spans="1:13" ht="123.75" x14ac:dyDescent="0.25">
      <c r="A6" s="11"/>
      <c r="B6" s="11"/>
      <c r="C6" s="11"/>
      <c r="D6" s="18" t="s">
        <v>23</v>
      </c>
      <c r="E6" s="11"/>
      <c r="F6" s="11"/>
      <c r="G6" s="11"/>
      <c r="H6" s="11"/>
      <c r="I6" s="11"/>
      <c r="J6" s="11"/>
      <c r="K6" s="11"/>
      <c r="L6" s="11"/>
      <c r="M6" s="11"/>
    </row>
    <row r="7" spans="1:13" x14ac:dyDescent="0.25">
      <c r="A7" s="9" t="s">
        <v>24</v>
      </c>
      <c r="B7" s="10" t="s">
        <v>20</v>
      </c>
      <c r="C7" s="10" t="s">
        <v>25</v>
      </c>
      <c r="D7" s="18" t="s">
        <v>26</v>
      </c>
      <c r="E7" s="11"/>
      <c r="F7" s="11"/>
      <c r="G7" s="11"/>
      <c r="H7" s="11"/>
      <c r="I7" s="11"/>
      <c r="J7" s="11"/>
      <c r="K7" s="12">
        <v>1</v>
      </c>
      <c r="L7" s="12">
        <v>250</v>
      </c>
      <c r="M7" s="13">
        <f>ROUND(K7*L7,2)</f>
        <v>250</v>
      </c>
    </row>
    <row r="8" spans="1:13" ht="202.5" x14ac:dyDescent="0.25">
      <c r="A8" s="11"/>
      <c r="B8" s="11"/>
      <c r="C8" s="11"/>
      <c r="D8" s="18" t="s">
        <v>27</v>
      </c>
      <c r="E8" s="11"/>
      <c r="F8" s="11"/>
      <c r="G8" s="11"/>
      <c r="H8" s="11"/>
      <c r="I8" s="11"/>
      <c r="J8" s="11"/>
      <c r="K8" s="11"/>
      <c r="L8" s="11"/>
      <c r="M8" s="11"/>
    </row>
    <row r="9" spans="1:13" x14ac:dyDescent="0.25">
      <c r="A9" s="9" t="s">
        <v>28</v>
      </c>
      <c r="B9" s="10" t="s">
        <v>20</v>
      </c>
      <c r="C9" s="10" t="s">
        <v>29</v>
      </c>
      <c r="D9" s="18" t="s">
        <v>30</v>
      </c>
      <c r="E9" s="11"/>
      <c r="F9" s="11"/>
      <c r="G9" s="11"/>
      <c r="H9" s="11"/>
      <c r="I9" s="11"/>
      <c r="J9" s="11"/>
      <c r="K9" s="12">
        <v>1</v>
      </c>
      <c r="L9" s="12">
        <v>200</v>
      </c>
      <c r="M9" s="13">
        <f>ROUND(K9*L9,2)</f>
        <v>200</v>
      </c>
    </row>
    <row r="10" spans="1:13" ht="33.75" x14ac:dyDescent="0.25">
      <c r="A10" s="11"/>
      <c r="B10" s="11"/>
      <c r="C10" s="11"/>
      <c r="D10" s="18" t="s">
        <v>31</v>
      </c>
      <c r="E10" s="11"/>
      <c r="F10" s="11"/>
      <c r="G10" s="11"/>
      <c r="H10" s="11"/>
      <c r="I10" s="11"/>
      <c r="J10" s="11"/>
      <c r="K10" s="11"/>
      <c r="L10" s="11"/>
      <c r="M10" s="11"/>
    </row>
    <row r="11" spans="1:13" x14ac:dyDescent="0.25">
      <c r="A11" s="11"/>
      <c r="B11" s="11"/>
      <c r="C11" s="11"/>
      <c r="D11" s="24"/>
      <c r="E11" s="11"/>
      <c r="F11" s="11"/>
      <c r="G11" s="11"/>
      <c r="H11" s="11"/>
      <c r="I11" s="11"/>
      <c r="J11" s="14" t="s">
        <v>32</v>
      </c>
      <c r="K11" s="15">
        <v>1</v>
      </c>
      <c r="L11" s="16">
        <f>M5+M7+M9</f>
        <v>750</v>
      </c>
      <c r="M11" s="16">
        <f>ROUND(K11*L11,2)</f>
        <v>750</v>
      </c>
    </row>
    <row r="12" spans="1:13" ht="0.95" customHeight="1" x14ac:dyDescent="0.25">
      <c r="A12" s="17"/>
      <c r="B12" s="17"/>
      <c r="C12" s="17"/>
      <c r="D12" s="25"/>
      <c r="E12" s="17"/>
      <c r="F12" s="17"/>
      <c r="G12" s="17"/>
      <c r="H12" s="17"/>
      <c r="I12" s="17"/>
      <c r="J12" s="17"/>
      <c r="K12" s="17"/>
      <c r="L12" s="17"/>
      <c r="M12" s="17"/>
    </row>
    <row r="13" spans="1:13" x14ac:dyDescent="0.25">
      <c r="A13" s="5" t="s">
        <v>33</v>
      </c>
      <c r="B13" s="5" t="s">
        <v>16</v>
      </c>
      <c r="C13" s="5" t="s">
        <v>17</v>
      </c>
      <c r="D13" s="23" t="s">
        <v>34</v>
      </c>
      <c r="E13" s="6"/>
      <c r="F13" s="6"/>
      <c r="G13" s="6"/>
      <c r="H13" s="6"/>
      <c r="I13" s="6"/>
      <c r="J13" s="6"/>
      <c r="K13" s="7">
        <f>K18</f>
        <v>1</v>
      </c>
      <c r="L13" s="8">
        <f>L18</f>
        <v>1600</v>
      </c>
      <c r="M13" s="8">
        <f>M18</f>
        <v>1600</v>
      </c>
    </row>
    <row r="14" spans="1:13" x14ac:dyDescent="0.25">
      <c r="A14" s="9" t="s">
        <v>35</v>
      </c>
      <c r="B14" s="10" t="s">
        <v>20</v>
      </c>
      <c r="C14" s="10" t="s">
        <v>25</v>
      </c>
      <c r="D14" s="18" t="s">
        <v>36</v>
      </c>
      <c r="E14" s="11"/>
      <c r="F14" s="11"/>
      <c r="G14" s="11"/>
      <c r="H14" s="11"/>
      <c r="I14" s="11"/>
      <c r="J14" s="11"/>
      <c r="K14" s="12">
        <v>1</v>
      </c>
      <c r="L14" s="12">
        <v>250</v>
      </c>
      <c r="M14" s="13">
        <f>ROUND(K14*L14,2)</f>
        <v>250</v>
      </c>
    </row>
    <row r="15" spans="1:13" ht="101.25" x14ac:dyDescent="0.25">
      <c r="A15" s="11"/>
      <c r="B15" s="11"/>
      <c r="C15" s="11"/>
      <c r="D15" s="18" t="s">
        <v>37</v>
      </c>
      <c r="E15" s="11"/>
      <c r="F15" s="11"/>
      <c r="G15" s="11"/>
      <c r="H15" s="11"/>
      <c r="I15" s="11"/>
      <c r="J15" s="11"/>
      <c r="K15" s="11"/>
      <c r="L15" s="11"/>
      <c r="M15" s="11"/>
    </row>
    <row r="16" spans="1:13" x14ac:dyDescent="0.25">
      <c r="A16" s="9" t="s">
        <v>38</v>
      </c>
      <c r="B16" s="10" t="s">
        <v>20</v>
      </c>
      <c r="C16" s="10" t="s">
        <v>25</v>
      </c>
      <c r="D16" s="18" t="s">
        <v>39</v>
      </c>
      <c r="E16" s="11"/>
      <c r="F16" s="11"/>
      <c r="G16" s="11"/>
      <c r="H16" s="11"/>
      <c r="I16" s="11"/>
      <c r="J16" s="11"/>
      <c r="K16" s="12">
        <v>1</v>
      </c>
      <c r="L16" s="12">
        <v>1350</v>
      </c>
      <c r="M16" s="13">
        <f>ROUND(K16*L16,2)</f>
        <v>1350</v>
      </c>
    </row>
    <row r="17" spans="1:13" ht="409.5" x14ac:dyDescent="0.25">
      <c r="A17" s="11"/>
      <c r="B17" s="11"/>
      <c r="C17" s="11"/>
      <c r="D17" s="18" t="s">
        <v>40</v>
      </c>
      <c r="E17" s="11"/>
      <c r="F17" s="11"/>
      <c r="G17" s="11"/>
      <c r="H17" s="11"/>
      <c r="I17" s="11"/>
      <c r="J17" s="11"/>
      <c r="K17" s="11"/>
      <c r="L17" s="11"/>
      <c r="M17" s="11"/>
    </row>
    <row r="18" spans="1:13" x14ac:dyDescent="0.25">
      <c r="A18" s="11"/>
      <c r="B18" s="11"/>
      <c r="C18" s="11"/>
      <c r="D18" s="24"/>
      <c r="E18" s="11"/>
      <c r="F18" s="11"/>
      <c r="G18" s="11"/>
      <c r="H18" s="11"/>
      <c r="I18" s="11"/>
      <c r="J18" s="14" t="s">
        <v>41</v>
      </c>
      <c r="K18" s="15">
        <v>1</v>
      </c>
      <c r="L18" s="16">
        <f>M14+M16</f>
        <v>1600</v>
      </c>
      <c r="M18" s="16">
        <f>ROUND(K18*L18,2)</f>
        <v>1600</v>
      </c>
    </row>
    <row r="19" spans="1:13" ht="0.95" customHeight="1" x14ac:dyDescent="0.25">
      <c r="A19" s="17"/>
      <c r="B19" s="17"/>
      <c r="C19" s="17"/>
      <c r="D19" s="25"/>
      <c r="E19" s="17"/>
      <c r="F19" s="17"/>
      <c r="G19" s="17"/>
      <c r="H19" s="17"/>
      <c r="I19" s="17"/>
      <c r="J19" s="17"/>
      <c r="K19" s="17"/>
      <c r="L19" s="17"/>
      <c r="M19" s="17"/>
    </row>
    <row r="20" spans="1:13" x14ac:dyDescent="0.25">
      <c r="A20" s="5" t="s">
        <v>42</v>
      </c>
      <c r="B20" s="5" t="s">
        <v>16</v>
      </c>
      <c r="C20" s="5" t="s">
        <v>17</v>
      </c>
      <c r="D20" s="23" t="s">
        <v>43</v>
      </c>
      <c r="E20" s="6"/>
      <c r="F20" s="6"/>
      <c r="G20" s="6"/>
      <c r="H20" s="6"/>
      <c r="I20" s="6"/>
      <c r="J20" s="6"/>
      <c r="K20" s="7">
        <f>K23</f>
        <v>1</v>
      </c>
      <c r="L20" s="8">
        <f>L23</f>
        <v>675</v>
      </c>
      <c r="M20" s="8">
        <f>M23</f>
        <v>675</v>
      </c>
    </row>
    <row r="21" spans="1:13" x14ac:dyDescent="0.25">
      <c r="A21" s="9" t="s">
        <v>44</v>
      </c>
      <c r="B21" s="10" t="s">
        <v>20</v>
      </c>
      <c r="C21" s="10" t="s">
        <v>45</v>
      </c>
      <c r="D21" s="18" t="s">
        <v>46</v>
      </c>
      <c r="E21" s="11"/>
      <c r="F21" s="11"/>
      <c r="G21" s="11"/>
      <c r="H21" s="11"/>
      <c r="I21" s="11"/>
      <c r="J21" s="11"/>
      <c r="K21" s="12">
        <v>1</v>
      </c>
      <c r="L21" s="12">
        <v>675</v>
      </c>
      <c r="M21" s="13">
        <f>ROUND(K21*L21,2)</f>
        <v>675</v>
      </c>
    </row>
    <row r="22" spans="1:13" ht="90" x14ac:dyDescent="0.25">
      <c r="A22" s="11"/>
      <c r="B22" s="11"/>
      <c r="C22" s="11"/>
      <c r="D22" s="18" t="s">
        <v>47</v>
      </c>
      <c r="E22" s="11"/>
      <c r="F22" s="11"/>
      <c r="G22" s="11"/>
      <c r="H22" s="11"/>
      <c r="I22" s="11"/>
      <c r="J22" s="11"/>
      <c r="K22" s="11"/>
      <c r="L22" s="11"/>
      <c r="M22" s="11"/>
    </row>
    <row r="23" spans="1:13" x14ac:dyDescent="0.25">
      <c r="A23" s="11"/>
      <c r="B23" s="11"/>
      <c r="C23" s="11"/>
      <c r="D23" s="24"/>
      <c r="E23" s="11"/>
      <c r="F23" s="11"/>
      <c r="G23" s="11"/>
      <c r="H23" s="11"/>
      <c r="I23" s="11"/>
      <c r="J23" s="14" t="s">
        <v>48</v>
      </c>
      <c r="K23" s="15">
        <v>1</v>
      </c>
      <c r="L23" s="16">
        <f>M21</f>
        <v>675</v>
      </c>
      <c r="M23" s="16">
        <f>ROUND(K23*L23,2)</f>
        <v>675</v>
      </c>
    </row>
    <row r="24" spans="1:13" ht="0.95" customHeight="1" x14ac:dyDescent="0.25">
      <c r="A24" s="17"/>
      <c r="B24" s="17"/>
      <c r="C24" s="17"/>
      <c r="D24" s="25"/>
      <c r="E24" s="17"/>
      <c r="F24" s="17"/>
      <c r="G24" s="17"/>
      <c r="H24" s="17"/>
      <c r="I24" s="17"/>
      <c r="J24" s="17"/>
      <c r="K24" s="17"/>
      <c r="L24" s="17"/>
      <c r="M24" s="17"/>
    </row>
    <row r="25" spans="1:13" x14ac:dyDescent="0.25">
      <c r="A25" s="5" t="s">
        <v>49</v>
      </c>
      <c r="B25" s="5" t="s">
        <v>16</v>
      </c>
      <c r="C25" s="5" t="s">
        <v>17</v>
      </c>
      <c r="D25" s="23" t="s">
        <v>50</v>
      </c>
      <c r="E25" s="6"/>
      <c r="F25" s="6"/>
      <c r="G25" s="6"/>
      <c r="H25" s="6"/>
      <c r="I25" s="6"/>
      <c r="J25" s="6"/>
      <c r="K25" s="7">
        <f>K38</f>
        <v>1</v>
      </c>
      <c r="L25" s="8">
        <f>L38</f>
        <v>1432.17</v>
      </c>
      <c r="M25" s="8">
        <f>M38</f>
        <v>1432.17</v>
      </c>
    </row>
    <row r="26" spans="1:13" x14ac:dyDescent="0.25">
      <c r="A26" s="9" t="s">
        <v>51</v>
      </c>
      <c r="B26" s="10" t="s">
        <v>20</v>
      </c>
      <c r="C26" s="10" t="s">
        <v>21</v>
      </c>
      <c r="D26" s="18" t="s">
        <v>52</v>
      </c>
      <c r="E26" s="11"/>
      <c r="F26" s="11"/>
      <c r="G26" s="11"/>
      <c r="H26" s="11"/>
      <c r="I26" s="11"/>
      <c r="J26" s="11"/>
      <c r="K26" s="13">
        <f>K31</f>
        <v>53.84</v>
      </c>
      <c r="L26" s="13">
        <f>L31</f>
        <v>12.2</v>
      </c>
      <c r="M26" s="13">
        <f>M31</f>
        <v>656.85</v>
      </c>
    </row>
    <row r="27" spans="1:13" ht="303.75" x14ac:dyDescent="0.25">
      <c r="A27" s="11"/>
      <c r="B27" s="11"/>
      <c r="C27" s="11"/>
      <c r="D27" s="18" t="s">
        <v>53</v>
      </c>
      <c r="E27" s="11"/>
      <c r="F27" s="11"/>
      <c r="G27" s="11"/>
      <c r="H27" s="11"/>
      <c r="I27" s="11"/>
      <c r="J27" s="11"/>
      <c r="K27" s="11"/>
      <c r="L27" s="11"/>
      <c r="M27" s="11"/>
    </row>
    <row r="28" spans="1:13" x14ac:dyDescent="0.25">
      <c r="A28" s="11"/>
      <c r="B28" s="11"/>
      <c r="C28" s="10" t="s">
        <v>54</v>
      </c>
      <c r="D28" s="24"/>
      <c r="E28" s="10" t="s">
        <v>55</v>
      </c>
      <c r="F28" s="19">
        <v>0</v>
      </c>
      <c r="G28" s="12">
        <v>10.35</v>
      </c>
      <c r="H28" s="12">
        <v>0</v>
      </c>
      <c r="I28" s="12">
        <v>2.5</v>
      </c>
      <c r="J28" s="13">
        <f>OR(F28&lt;&gt;0,G28&lt;&gt;0,H28&lt;&gt;0,I28&lt;&gt;0)*(F28 + (F28 = 0))*(G28 + (G28 = 0))*(H28 + (H28 = 0))*(I28 + (I28 = 0))</f>
        <v>25.88</v>
      </c>
      <c r="K28" s="11"/>
      <c r="L28" s="11"/>
      <c r="M28" s="11"/>
    </row>
    <row r="29" spans="1:13" x14ac:dyDescent="0.25">
      <c r="A29" s="11"/>
      <c r="B29" s="11"/>
      <c r="C29" s="10" t="s">
        <v>54</v>
      </c>
      <c r="D29" s="24"/>
      <c r="E29" s="10" t="s">
        <v>56</v>
      </c>
      <c r="F29" s="19">
        <v>0</v>
      </c>
      <c r="G29" s="12">
        <v>5.59</v>
      </c>
      <c r="H29" s="12">
        <v>0</v>
      </c>
      <c r="I29" s="12">
        <v>2.5</v>
      </c>
      <c r="J29" s="13">
        <f>OR(F29&lt;&gt;0,G29&lt;&gt;0,H29&lt;&gt;0,I29&lt;&gt;0)*(F29 + (F29 = 0))*(G29 + (G29 = 0))*(H29 + (H29 = 0))*(I29 + (I29 = 0))</f>
        <v>13.98</v>
      </c>
      <c r="K29" s="11"/>
      <c r="L29" s="11"/>
      <c r="M29" s="11"/>
    </row>
    <row r="30" spans="1:13" x14ac:dyDescent="0.25">
      <c r="A30" s="11"/>
      <c r="B30" s="11"/>
      <c r="C30" s="10" t="s">
        <v>54</v>
      </c>
      <c r="D30" s="24"/>
      <c r="E30" s="10" t="s">
        <v>57</v>
      </c>
      <c r="F30" s="19">
        <v>0</v>
      </c>
      <c r="G30" s="12">
        <v>5.59</v>
      </c>
      <c r="H30" s="12">
        <v>0</v>
      </c>
      <c r="I30" s="12">
        <v>2.5</v>
      </c>
      <c r="J30" s="13">
        <f>OR(F30&lt;&gt;0,G30&lt;&gt;0,H30&lt;&gt;0,I30&lt;&gt;0)*(F30 + (F30 = 0))*(G30 + (G30 = 0))*(H30 + (H30 = 0))*(I30 + (I30 = 0))</f>
        <v>13.98</v>
      </c>
      <c r="K30" s="11"/>
      <c r="L30" s="11"/>
      <c r="M30" s="11"/>
    </row>
    <row r="31" spans="1:13" x14ac:dyDescent="0.25">
      <c r="A31" s="11"/>
      <c r="B31" s="11"/>
      <c r="C31" s="11"/>
      <c r="D31" s="24"/>
      <c r="E31" s="11"/>
      <c r="F31" s="11"/>
      <c r="G31" s="11"/>
      <c r="H31" s="11"/>
      <c r="I31" s="11"/>
      <c r="J31" s="14" t="s">
        <v>58</v>
      </c>
      <c r="K31" s="16">
        <f>SUM(J28:J30)</f>
        <v>53.84</v>
      </c>
      <c r="L31" s="12">
        <v>12.2</v>
      </c>
      <c r="M31" s="16">
        <f>ROUND(K31*L31,2)</f>
        <v>656.85</v>
      </c>
    </row>
    <row r="32" spans="1:13" ht="0.95" customHeight="1" x14ac:dyDescent="0.25">
      <c r="A32" s="17"/>
      <c r="B32" s="17"/>
      <c r="C32" s="17"/>
      <c r="D32" s="25"/>
      <c r="E32" s="17"/>
      <c r="F32" s="17"/>
      <c r="G32" s="17"/>
      <c r="H32" s="17"/>
      <c r="I32" s="17"/>
      <c r="J32" s="17"/>
      <c r="K32" s="17"/>
      <c r="L32" s="17"/>
      <c r="M32" s="17"/>
    </row>
    <row r="33" spans="1:13" x14ac:dyDescent="0.25">
      <c r="A33" s="9" t="s">
        <v>59</v>
      </c>
      <c r="B33" s="10" t="s">
        <v>20</v>
      </c>
      <c r="C33" s="10" t="s">
        <v>21</v>
      </c>
      <c r="D33" s="18" t="s">
        <v>60</v>
      </c>
      <c r="E33" s="11"/>
      <c r="F33" s="11"/>
      <c r="G33" s="11"/>
      <c r="H33" s="11"/>
      <c r="I33" s="11"/>
      <c r="J33" s="11"/>
      <c r="K33" s="13">
        <f>K36</f>
        <v>57.86</v>
      </c>
      <c r="L33" s="13">
        <f>L36</f>
        <v>13.4</v>
      </c>
      <c r="M33" s="13">
        <f>M36</f>
        <v>775.32</v>
      </c>
    </row>
    <row r="34" spans="1:13" ht="303.75" x14ac:dyDescent="0.25">
      <c r="A34" s="11"/>
      <c r="B34" s="11"/>
      <c r="C34" s="11"/>
      <c r="D34" s="18" t="s">
        <v>53</v>
      </c>
      <c r="E34" s="11"/>
      <c r="F34" s="11"/>
      <c r="G34" s="11"/>
      <c r="H34" s="11"/>
      <c r="I34" s="11"/>
      <c r="J34" s="11"/>
      <c r="K34" s="11"/>
      <c r="L34" s="11"/>
      <c r="M34" s="11"/>
    </row>
    <row r="35" spans="1:13" x14ac:dyDescent="0.25">
      <c r="A35" s="11"/>
      <c r="B35" s="11"/>
      <c r="C35" s="10" t="s">
        <v>54</v>
      </c>
      <c r="D35" s="24"/>
      <c r="E35" s="10" t="s">
        <v>61</v>
      </c>
      <c r="F35" s="19">
        <v>0</v>
      </c>
      <c r="G35" s="12">
        <v>5.59</v>
      </c>
      <c r="H35" s="12">
        <v>10.35</v>
      </c>
      <c r="I35" s="12">
        <v>0</v>
      </c>
      <c r="J35" s="13">
        <f>OR(F35&lt;&gt;0,G35&lt;&gt;0,H35&lt;&gt;0,I35&lt;&gt;0)*(F35 + (F35 = 0))*(G35 + (G35 = 0))*(H35 + (H35 = 0))*(I35 + (I35 = 0))</f>
        <v>57.86</v>
      </c>
      <c r="K35" s="11"/>
      <c r="L35" s="11"/>
      <c r="M35" s="11"/>
    </row>
    <row r="36" spans="1:13" x14ac:dyDescent="0.25">
      <c r="A36" s="11"/>
      <c r="B36" s="11"/>
      <c r="C36" s="11"/>
      <c r="D36" s="24"/>
      <c r="E36" s="11"/>
      <c r="F36" s="11"/>
      <c r="G36" s="11"/>
      <c r="H36" s="11"/>
      <c r="I36" s="11"/>
      <c r="J36" s="14" t="s">
        <v>62</v>
      </c>
      <c r="K36" s="16">
        <f>J35</f>
        <v>57.86</v>
      </c>
      <c r="L36" s="12">
        <v>13.4</v>
      </c>
      <c r="M36" s="16">
        <f>ROUND(K36*L36,2)</f>
        <v>775.32</v>
      </c>
    </row>
    <row r="37" spans="1:13" ht="0.95" customHeight="1" x14ac:dyDescent="0.25">
      <c r="A37" s="17"/>
      <c r="B37" s="17"/>
      <c r="C37" s="17"/>
      <c r="D37" s="25"/>
      <c r="E37" s="17"/>
      <c r="F37" s="17"/>
      <c r="G37" s="17"/>
      <c r="H37" s="17"/>
      <c r="I37" s="17"/>
      <c r="J37" s="17"/>
      <c r="K37" s="17"/>
      <c r="L37" s="17"/>
      <c r="M37" s="17"/>
    </row>
    <row r="38" spans="1:13" x14ac:dyDescent="0.25">
      <c r="A38" s="11"/>
      <c r="B38" s="11"/>
      <c r="C38" s="11"/>
      <c r="D38" s="24"/>
      <c r="E38" s="11"/>
      <c r="F38" s="11"/>
      <c r="G38" s="11"/>
      <c r="H38" s="11"/>
      <c r="I38" s="11"/>
      <c r="J38" s="14" t="s">
        <v>63</v>
      </c>
      <c r="K38" s="15">
        <v>1</v>
      </c>
      <c r="L38" s="16">
        <f>M26+M33</f>
        <v>1432.17</v>
      </c>
      <c r="M38" s="16">
        <f>ROUND(K38*L38,2)</f>
        <v>1432.17</v>
      </c>
    </row>
    <row r="39" spans="1:13" ht="0.95" customHeight="1" x14ac:dyDescent="0.25">
      <c r="A39" s="17"/>
      <c r="B39" s="17"/>
      <c r="C39" s="17"/>
      <c r="D39" s="25"/>
      <c r="E39" s="17"/>
      <c r="F39" s="17"/>
      <c r="G39" s="17"/>
      <c r="H39" s="17"/>
      <c r="I39" s="17"/>
      <c r="J39" s="17"/>
      <c r="K39" s="17"/>
      <c r="L39" s="17"/>
      <c r="M39" s="17"/>
    </row>
    <row r="40" spans="1:13" x14ac:dyDescent="0.25">
      <c r="A40" s="5" t="s">
        <v>64</v>
      </c>
      <c r="B40" s="5" t="s">
        <v>16</v>
      </c>
      <c r="C40" s="5" t="s">
        <v>17</v>
      </c>
      <c r="D40" s="23" t="s">
        <v>65</v>
      </c>
      <c r="E40" s="6"/>
      <c r="F40" s="6"/>
      <c r="G40" s="6"/>
      <c r="H40" s="6"/>
      <c r="I40" s="6"/>
      <c r="J40" s="6"/>
      <c r="K40" s="7">
        <f>K43</f>
        <v>1</v>
      </c>
      <c r="L40" s="8">
        <f>L43</f>
        <v>100</v>
      </c>
      <c r="M40" s="8">
        <f>M43</f>
        <v>100</v>
      </c>
    </row>
    <row r="41" spans="1:13" ht="33.75" x14ac:dyDescent="0.25">
      <c r="A41" s="9" t="s">
        <v>66</v>
      </c>
      <c r="B41" s="10" t="s">
        <v>20</v>
      </c>
      <c r="C41" s="10" t="s">
        <v>45</v>
      </c>
      <c r="D41" s="18" t="s">
        <v>67</v>
      </c>
      <c r="E41" s="11"/>
      <c r="F41" s="11"/>
      <c r="G41" s="11"/>
      <c r="H41" s="11"/>
      <c r="I41" s="11"/>
      <c r="J41" s="11"/>
      <c r="K41" s="12">
        <v>1</v>
      </c>
      <c r="L41" s="12">
        <v>100</v>
      </c>
      <c r="M41" s="13">
        <f>ROUND(K41*L41,2)</f>
        <v>100</v>
      </c>
    </row>
    <row r="42" spans="1:13" ht="112.5" x14ac:dyDescent="0.25">
      <c r="A42" s="11"/>
      <c r="B42" s="11"/>
      <c r="C42" s="11"/>
      <c r="D42" s="18" t="s">
        <v>68</v>
      </c>
      <c r="E42" s="11"/>
      <c r="F42" s="11"/>
      <c r="G42" s="11"/>
      <c r="H42" s="11"/>
      <c r="I42" s="11"/>
      <c r="J42" s="11"/>
      <c r="K42" s="11"/>
      <c r="L42" s="11"/>
      <c r="M42" s="11"/>
    </row>
    <row r="43" spans="1:13" x14ac:dyDescent="0.25">
      <c r="A43" s="11"/>
      <c r="B43" s="11"/>
      <c r="C43" s="11"/>
      <c r="D43" s="24"/>
      <c r="E43" s="11"/>
      <c r="F43" s="11"/>
      <c r="G43" s="11"/>
      <c r="H43" s="11"/>
      <c r="I43" s="11"/>
      <c r="J43" s="14" t="s">
        <v>69</v>
      </c>
      <c r="K43" s="15">
        <v>1</v>
      </c>
      <c r="L43" s="16">
        <f>M41</f>
        <v>100</v>
      </c>
      <c r="M43" s="16">
        <f>ROUND(K43*L43,2)</f>
        <v>100</v>
      </c>
    </row>
    <row r="44" spans="1:13" ht="0.95" customHeight="1" x14ac:dyDescent="0.25">
      <c r="A44" s="17"/>
      <c r="B44" s="17"/>
      <c r="C44" s="17"/>
      <c r="D44" s="25"/>
      <c r="E44" s="17"/>
      <c r="F44" s="17"/>
      <c r="G44" s="17"/>
      <c r="H44" s="17"/>
      <c r="I44" s="17"/>
      <c r="J44" s="17"/>
      <c r="K44" s="17"/>
      <c r="L44" s="17"/>
      <c r="M44" s="17"/>
    </row>
    <row r="45" spans="1:13" x14ac:dyDescent="0.25">
      <c r="A45" s="5" t="s">
        <v>70</v>
      </c>
      <c r="B45" s="5" t="s">
        <v>16</v>
      </c>
      <c r="C45" s="5" t="s">
        <v>17</v>
      </c>
      <c r="D45" s="23" t="s">
        <v>71</v>
      </c>
      <c r="E45" s="6"/>
      <c r="F45" s="6"/>
      <c r="G45" s="6"/>
      <c r="H45" s="6"/>
      <c r="I45" s="6"/>
      <c r="J45" s="6"/>
      <c r="K45" s="7">
        <f>K52</f>
        <v>1</v>
      </c>
      <c r="L45" s="8">
        <f>L52</f>
        <v>4584</v>
      </c>
      <c r="M45" s="8">
        <f>M52</f>
        <v>4584</v>
      </c>
    </row>
    <row r="46" spans="1:13" x14ac:dyDescent="0.25">
      <c r="A46" s="9" t="s">
        <v>72</v>
      </c>
      <c r="B46" s="10" t="s">
        <v>20</v>
      </c>
      <c r="C46" s="10" t="s">
        <v>45</v>
      </c>
      <c r="D46" s="18" t="s">
        <v>73</v>
      </c>
      <c r="E46" s="11"/>
      <c r="F46" s="11"/>
      <c r="G46" s="11"/>
      <c r="H46" s="11"/>
      <c r="I46" s="11"/>
      <c r="J46" s="11"/>
      <c r="K46" s="12">
        <v>20</v>
      </c>
      <c r="L46" s="12">
        <v>142</v>
      </c>
      <c r="M46" s="13">
        <f>ROUND(K46*L46,2)</f>
        <v>2840</v>
      </c>
    </row>
    <row r="47" spans="1:13" ht="135" x14ac:dyDescent="0.25">
      <c r="A47" s="11"/>
      <c r="B47" s="11"/>
      <c r="C47" s="11"/>
      <c r="D47" s="18" t="s">
        <v>74</v>
      </c>
      <c r="E47" s="11"/>
      <c r="F47" s="11"/>
      <c r="G47" s="11"/>
      <c r="H47" s="11"/>
      <c r="I47" s="11"/>
      <c r="J47" s="11"/>
      <c r="K47" s="11"/>
      <c r="L47" s="11"/>
      <c r="M47" s="11"/>
    </row>
    <row r="48" spans="1:13" x14ac:dyDescent="0.25">
      <c r="A48" s="9" t="s">
        <v>75</v>
      </c>
      <c r="B48" s="10" t="s">
        <v>20</v>
      </c>
      <c r="C48" s="10" t="s">
        <v>45</v>
      </c>
      <c r="D48" s="18" t="s">
        <v>76</v>
      </c>
      <c r="E48" s="11"/>
      <c r="F48" s="11"/>
      <c r="G48" s="11"/>
      <c r="H48" s="11"/>
      <c r="I48" s="11"/>
      <c r="J48" s="11"/>
      <c r="K48" s="12">
        <v>4</v>
      </c>
      <c r="L48" s="12">
        <v>175</v>
      </c>
      <c r="M48" s="13">
        <f>ROUND(K48*L48,2)</f>
        <v>700</v>
      </c>
    </row>
    <row r="49" spans="1:13" ht="146.25" x14ac:dyDescent="0.25">
      <c r="A49" s="11"/>
      <c r="B49" s="11"/>
      <c r="C49" s="11"/>
      <c r="D49" s="18" t="s">
        <v>77</v>
      </c>
      <c r="E49" s="11"/>
      <c r="F49" s="11"/>
      <c r="G49" s="11"/>
      <c r="H49" s="11"/>
      <c r="I49" s="11"/>
      <c r="J49" s="11"/>
      <c r="K49" s="11"/>
      <c r="L49" s="11"/>
      <c r="M49" s="11"/>
    </row>
    <row r="50" spans="1:13" x14ac:dyDescent="0.25">
      <c r="A50" s="9" t="s">
        <v>78</v>
      </c>
      <c r="B50" s="10" t="s">
        <v>20</v>
      </c>
      <c r="C50" s="10" t="s">
        <v>45</v>
      </c>
      <c r="D50" s="18" t="s">
        <v>79</v>
      </c>
      <c r="E50" s="11"/>
      <c r="F50" s="11"/>
      <c r="G50" s="11"/>
      <c r="H50" s="11"/>
      <c r="I50" s="11"/>
      <c r="J50" s="11"/>
      <c r="K50" s="12">
        <v>9</v>
      </c>
      <c r="L50" s="12">
        <v>116</v>
      </c>
      <c r="M50" s="13">
        <f>ROUND(K50*L50,2)</f>
        <v>1044</v>
      </c>
    </row>
    <row r="51" spans="1:13" ht="135" x14ac:dyDescent="0.25">
      <c r="A51" s="11"/>
      <c r="B51" s="11"/>
      <c r="C51" s="11"/>
      <c r="D51" s="18" t="s">
        <v>80</v>
      </c>
      <c r="E51" s="11"/>
      <c r="F51" s="11"/>
      <c r="G51" s="11"/>
      <c r="H51" s="11"/>
      <c r="I51" s="11"/>
      <c r="J51" s="11"/>
      <c r="K51" s="11"/>
      <c r="L51" s="11"/>
      <c r="M51" s="11"/>
    </row>
    <row r="52" spans="1:13" x14ac:dyDescent="0.25">
      <c r="A52" s="11"/>
      <c r="B52" s="11"/>
      <c r="C52" s="11"/>
      <c r="D52" s="24"/>
      <c r="E52" s="11"/>
      <c r="F52" s="11"/>
      <c r="G52" s="11"/>
      <c r="H52" s="11"/>
      <c r="I52" s="11"/>
      <c r="J52" s="14" t="s">
        <v>81</v>
      </c>
      <c r="K52" s="15">
        <v>1</v>
      </c>
      <c r="L52" s="16">
        <f>M46+M48+M50</f>
        <v>4584</v>
      </c>
      <c r="M52" s="16">
        <f>ROUND(K52*L52,2)</f>
        <v>4584</v>
      </c>
    </row>
    <row r="53" spans="1:13" ht="0.95" customHeight="1" x14ac:dyDescent="0.25">
      <c r="A53" s="17"/>
      <c r="B53" s="17"/>
      <c r="C53" s="17"/>
      <c r="D53" s="25"/>
      <c r="E53" s="17"/>
      <c r="F53" s="17"/>
      <c r="G53" s="17"/>
      <c r="H53" s="17"/>
      <c r="I53" s="17"/>
      <c r="J53" s="17"/>
      <c r="K53" s="17"/>
      <c r="L53" s="17"/>
      <c r="M53" s="17"/>
    </row>
    <row r="54" spans="1:13" ht="22.5" x14ac:dyDescent="0.25">
      <c r="A54" s="5" t="s">
        <v>82</v>
      </c>
      <c r="B54" s="5" t="s">
        <v>16</v>
      </c>
      <c r="C54" s="5" t="s">
        <v>17</v>
      </c>
      <c r="D54" s="23" t="s">
        <v>83</v>
      </c>
      <c r="E54" s="6"/>
      <c r="F54" s="6"/>
      <c r="G54" s="6"/>
      <c r="H54" s="6"/>
      <c r="I54" s="6"/>
      <c r="J54" s="6"/>
      <c r="K54" s="7">
        <f>K63</f>
        <v>1</v>
      </c>
      <c r="L54" s="8">
        <f>L63</f>
        <v>13413</v>
      </c>
      <c r="M54" s="8">
        <f>M63</f>
        <v>13413</v>
      </c>
    </row>
    <row r="55" spans="1:13" x14ac:dyDescent="0.25">
      <c r="A55" s="9" t="s">
        <v>84</v>
      </c>
      <c r="B55" s="10" t="s">
        <v>20</v>
      </c>
      <c r="C55" s="10" t="s">
        <v>45</v>
      </c>
      <c r="D55" s="18" t="s">
        <v>85</v>
      </c>
      <c r="E55" s="11"/>
      <c r="F55" s="11"/>
      <c r="G55" s="11"/>
      <c r="H55" s="11"/>
      <c r="I55" s="11"/>
      <c r="J55" s="11"/>
      <c r="K55" s="12">
        <v>12</v>
      </c>
      <c r="L55" s="12">
        <v>375</v>
      </c>
      <c r="M55" s="13">
        <f>ROUND(K55*L55,2)</f>
        <v>4500</v>
      </c>
    </row>
    <row r="56" spans="1:13" ht="123.75" x14ac:dyDescent="0.25">
      <c r="A56" s="11"/>
      <c r="B56" s="11"/>
      <c r="C56" s="11"/>
      <c r="D56" s="18" t="s">
        <v>86</v>
      </c>
      <c r="E56" s="11"/>
      <c r="F56" s="11"/>
      <c r="G56" s="11"/>
      <c r="H56" s="11"/>
      <c r="I56" s="11"/>
      <c r="J56" s="11"/>
      <c r="K56" s="11"/>
      <c r="L56" s="11"/>
      <c r="M56" s="11"/>
    </row>
    <row r="57" spans="1:13" x14ac:dyDescent="0.25">
      <c r="A57" s="9" t="s">
        <v>87</v>
      </c>
      <c r="B57" s="10" t="s">
        <v>20</v>
      </c>
      <c r="C57" s="10" t="s">
        <v>45</v>
      </c>
      <c r="D57" s="18" t="s">
        <v>88</v>
      </c>
      <c r="E57" s="11"/>
      <c r="F57" s="11"/>
      <c r="G57" s="11"/>
      <c r="H57" s="11"/>
      <c r="I57" s="11"/>
      <c r="J57" s="11"/>
      <c r="K57" s="12">
        <v>16</v>
      </c>
      <c r="L57" s="12">
        <v>290</v>
      </c>
      <c r="M57" s="13">
        <f>ROUND(K57*L57,2)</f>
        <v>4640</v>
      </c>
    </row>
    <row r="58" spans="1:13" ht="123.75" x14ac:dyDescent="0.25">
      <c r="A58" s="11"/>
      <c r="B58" s="11"/>
      <c r="C58" s="11"/>
      <c r="D58" s="18" t="s">
        <v>89</v>
      </c>
      <c r="E58" s="11"/>
      <c r="F58" s="11"/>
      <c r="G58" s="11"/>
      <c r="H58" s="11"/>
      <c r="I58" s="11"/>
      <c r="J58" s="11"/>
      <c r="K58" s="11"/>
      <c r="L58" s="11"/>
      <c r="M58" s="11"/>
    </row>
    <row r="59" spans="1:13" x14ac:dyDescent="0.25">
      <c r="A59" s="9" t="s">
        <v>90</v>
      </c>
      <c r="B59" s="10" t="s">
        <v>20</v>
      </c>
      <c r="C59" s="10" t="s">
        <v>21</v>
      </c>
      <c r="D59" s="18" t="s">
        <v>91</v>
      </c>
      <c r="E59" s="11"/>
      <c r="F59" s="11"/>
      <c r="G59" s="11"/>
      <c r="H59" s="11"/>
      <c r="I59" s="11"/>
      <c r="J59" s="11"/>
      <c r="K59" s="12">
        <v>58</v>
      </c>
      <c r="L59" s="12">
        <v>68.5</v>
      </c>
      <c r="M59" s="13">
        <f>ROUND(K59*L59,2)</f>
        <v>3973</v>
      </c>
    </row>
    <row r="60" spans="1:13" ht="409.5" x14ac:dyDescent="0.25">
      <c r="A60" s="11"/>
      <c r="B60" s="11"/>
      <c r="C60" s="11"/>
      <c r="D60" s="18" t="s">
        <v>92</v>
      </c>
      <c r="E60" s="11"/>
      <c r="F60" s="11"/>
      <c r="G60" s="11"/>
      <c r="H60" s="11"/>
      <c r="I60" s="11"/>
      <c r="J60" s="11"/>
      <c r="K60" s="11"/>
      <c r="L60" s="11"/>
      <c r="M60" s="11"/>
    </row>
    <row r="61" spans="1:13" x14ac:dyDescent="0.25">
      <c r="A61" s="9" t="s">
        <v>93</v>
      </c>
      <c r="B61" s="10" t="s">
        <v>20</v>
      </c>
      <c r="C61" s="10" t="s">
        <v>45</v>
      </c>
      <c r="D61" s="18" t="s">
        <v>94</v>
      </c>
      <c r="E61" s="11"/>
      <c r="F61" s="11"/>
      <c r="G61" s="11"/>
      <c r="H61" s="11"/>
      <c r="I61" s="11"/>
      <c r="J61" s="11"/>
      <c r="K61" s="12">
        <v>2</v>
      </c>
      <c r="L61" s="12">
        <v>150</v>
      </c>
      <c r="M61" s="13">
        <f>ROUND(K61*L61,2)</f>
        <v>300</v>
      </c>
    </row>
    <row r="62" spans="1:13" ht="135" x14ac:dyDescent="0.25">
      <c r="A62" s="11"/>
      <c r="B62" s="11"/>
      <c r="C62" s="11"/>
      <c r="D62" s="18" t="s">
        <v>95</v>
      </c>
      <c r="E62" s="11"/>
      <c r="F62" s="11"/>
      <c r="G62" s="11"/>
      <c r="H62" s="11"/>
      <c r="I62" s="11"/>
      <c r="J62" s="11"/>
      <c r="K62" s="11"/>
      <c r="L62" s="11"/>
      <c r="M62" s="11"/>
    </row>
    <row r="63" spans="1:13" x14ac:dyDescent="0.25">
      <c r="A63" s="11"/>
      <c r="B63" s="11"/>
      <c r="C63" s="11"/>
      <c r="D63" s="24"/>
      <c r="E63" s="11"/>
      <c r="F63" s="11"/>
      <c r="G63" s="11"/>
      <c r="H63" s="11"/>
      <c r="I63" s="11"/>
      <c r="J63" s="14" t="s">
        <v>96</v>
      </c>
      <c r="K63" s="15">
        <v>1</v>
      </c>
      <c r="L63" s="16">
        <f>M55+M57+M59+M61</f>
        <v>13413</v>
      </c>
      <c r="M63" s="16">
        <f>ROUND(K63*L63,2)</f>
        <v>13413</v>
      </c>
    </row>
    <row r="64" spans="1:13" ht="0.95" customHeight="1" x14ac:dyDescent="0.25">
      <c r="A64" s="17"/>
      <c r="B64" s="17"/>
      <c r="C64" s="17"/>
      <c r="D64" s="25"/>
      <c r="E64" s="17"/>
      <c r="F64" s="17"/>
      <c r="G64" s="17"/>
      <c r="H64" s="17"/>
      <c r="I64" s="17"/>
      <c r="J64" s="17"/>
      <c r="K64" s="17"/>
      <c r="L64" s="17"/>
      <c r="M64" s="17"/>
    </row>
    <row r="65" spans="1:13" x14ac:dyDescent="0.25">
      <c r="A65" s="5" t="s">
        <v>97</v>
      </c>
      <c r="B65" s="5" t="s">
        <v>16</v>
      </c>
      <c r="C65" s="5" t="s">
        <v>17</v>
      </c>
      <c r="D65" s="23" t="s">
        <v>98</v>
      </c>
      <c r="E65" s="6"/>
      <c r="F65" s="6"/>
      <c r="G65" s="6"/>
      <c r="H65" s="6"/>
      <c r="I65" s="6"/>
      <c r="J65" s="6"/>
      <c r="K65" s="20">
        <v>1</v>
      </c>
      <c r="L65" s="21">
        <v>150</v>
      </c>
      <c r="M65" s="8">
        <f>ROUND(K65*L65,2)</f>
        <v>150</v>
      </c>
    </row>
    <row r="66" spans="1:13" x14ac:dyDescent="0.25">
      <c r="A66" s="5" t="s">
        <v>99</v>
      </c>
      <c r="B66" s="5" t="s">
        <v>16</v>
      </c>
      <c r="C66" s="5" t="s">
        <v>17</v>
      </c>
      <c r="D66" s="23" t="s">
        <v>100</v>
      </c>
      <c r="E66" s="6"/>
      <c r="F66" s="6"/>
      <c r="G66" s="6"/>
      <c r="H66" s="6"/>
      <c r="I66" s="6"/>
      <c r="J66" s="6"/>
      <c r="K66" s="7">
        <f>K69</f>
        <v>1</v>
      </c>
      <c r="L66" s="8">
        <f>L69</f>
        <v>370</v>
      </c>
      <c r="M66" s="8">
        <f>M69</f>
        <v>370</v>
      </c>
    </row>
    <row r="67" spans="1:13" x14ac:dyDescent="0.25">
      <c r="A67" s="9" t="s">
        <v>101</v>
      </c>
      <c r="B67" s="10" t="s">
        <v>20</v>
      </c>
      <c r="C67" s="10" t="s">
        <v>17</v>
      </c>
      <c r="D67" s="18" t="s">
        <v>102</v>
      </c>
      <c r="E67" s="11"/>
      <c r="F67" s="11"/>
      <c r="G67" s="11"/>
      <c r="H67" s="11"/>
      <c r="I67" s="11"/>
      <c r="J67" s="11"/>
      <c r="K67" s="12">
        <v>1</v>
      </c>
      <c r="L67" s="12">
        <v>370</v>
      </c>
      <c r="M67" s="13">
        <f>ROUND(K67*L67,2)</f>
        <v>370</v>
      </c>
    </row>
    <row r="68" spans="1:13" ht="258.75" x14ac:dyDescent="0.25">
      <c r="A68" s="11"/>
      <c r="B68" s="11"/>
      <c r="C68" s="11"/>
      <c r="D68" s="18" t="s">
        <v>103</v>
      </c>
      <c r="E68" s="11"/>
      <c r="F68" s="11"/>
      <c r="G68" s="11"/>
      <c r="H68" s="11"/>
      <c r="I68" s="11"/>
      <c r="J68" s="11"/>
      <c r="K68" s="11"/>
      <c r="L68" s="11"/>
      <c r="M68" s="11"/>
    </row>
    <row r="69" spans="1:13" x14ac:dyDescent="0.25">
      <c r="A69" s="11"/>
      <c r="B69" s="11"/>
      <c r="C69" s="11"/>
      <c r="D69" s="24"/>
      <c r="E69" s="11"/>
      <c r="F69" s="11"/>
      <c r="G69" s="11"/>
      <c r="H69" s="11"/>
      <c r="I69" s="11"/>
      <c r="J69" s="14" t="s">
        <v>104</v>
      </c>
      <c r="K69" s="15">
        <v>1</v>
      </c>
      <c r="L69" s="16">
        <f>M67</f>
        <v>370</v>
      </c>
      <c r="M69" s="16">
        <f>ROUND(K69*L69,2)</f>
        <v>370</v>
      </c>
    </row>
    <row r="70" spans="1:13" ht="0.95" customHeight="1" x14ac:dyDescent="0.25">
      <c r="A70" s="17"/>
      <c r="B70" s="17"/>
      <c r="C70" s="17"/>
      <c r="D70" s="25"/>
      <c r="E70" s="17"/>
      <c r="F70" s="17"/>
      <c r="G70" s="17"/>
      <c r="H70" s="17"/>
      <c r="I70" s="17"/>
      <c r="J70" s="17"/>
      <c r="K70" s="17"/>
      <c r="L70" s="17"/>
      <c r="M70" s="17"/>
    </row>
    <row r="71" spans="1:13" x14ac:dyDescent="0.25">
      <c r="A71" s="11"/>
      <c r="B71" s="11"/>
      <c r="C71" s="11"/>
      <c r="D71" s="24"/>
      <c r="E71" s="11"/>
      <c r="F71" s="11"/>
      <c r="G71" s="11"/>
      <c r="H71" s="11"/>
      <c r="I71" s="11"/>
      <c r="J71" s="14" t="s">
        <v>105</v>
      </c>
      <c r="K71" s="15">
        <v>1</v>
      </c>
      <c r="L71" s="16">
        <f>M4+M13+M20+M25+M40+M45+M54+M65+M66</f>
        <v>23074.17</v>
      </c>
      <c r="M71" s="16">
        <f>ROUND(K71*L71,2)</f>
        <v>23074.17</v>
      </c>
    </row>
    <row r="72" spans="1:13" ht="0.95" customHeight="1" x14ac:dyDescent="0.25">
      <c r="A72" s="17"/>
      <c r="B72" s="17"/>
      <c r="C72" s="17"/>
      <c r="D72" s="25"/>
      <c r="E72" s="17"/>
      <c r="F72" s="17"/>
      <c r="G72" s="17"/>
      <c r="H72" s="17"/>
      <c r="I72" s="17"/>
      <c r="J72" s="17"/>
      <c r="K72" s="17"/>
      <c r="L72" s="17"/>
      <c r="M72" s="17"/>
    </row>
  </sheetData>
  <dataValidations count="1">
    <dataValidation type="list" allowBlank="1" showInputMessage="1" showErrorMessage="1" sqref="B4:B72" xr:uid="{58A928BD-7F0B-4EC7-BC96-385EAB88456D}">
      <formula1>"Capítol,Partida,Ma d’obra,Maquinària,Material,Altres,Tasca,"</formula1>
    </dataValidation>
  </dataValidation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DEF8BD4AE83A41BE48013BBA9C8454" ma:contentTypeVersion="60" ma:contentTypeDescription="Crea un document nou" ma:contentTypeScope="" ma:versionID="2f44d25b187c1ec0a769e117e6a90177">
  <xsd:schema xmlns:xsd="http://www.w3.org/2001/XMLSchema" xmlns:xs="http://www.w3.org/2001/XMLSchema" xmlns:p="http://schemas.microsoft.com/office/2006/metadata/properties" xmlns:ns2="f8471acc-0da5-4272-b8a0-db6a2d74790b" xmlns:ns3="7e6871f5-170a-4b35-9e43-7c6e9044859a" targetNamespace="http://schemas.microsoft.com/office/2006/metadata/properties" ma:root="true" ma:fieldsID="9f17da54122ad4e7609080d9beb90def" ns2:_="" ns3:_="">
    <xsd:import namespace="f8471acc-0da5-4272-b8a0-db6a2d74790b"/>
    <xsd:import namespace="7e6871f5-170a-4b35-9e43-7c6e9044859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CR" minOccurs="0"/>
                <xsd:element ref="ns2:MediaServiceAutoKeyPoints" minOccurs="0"/>
                <xsd:element ref="ns2:MediaServiceKeyPoints" minOccurs="0"/>
                <xsd:element ref="ns2:Data" minOccurs="0"/>
                <xsd:element ref="ns2:MediaServiceObjectDetectorVersions" minOccurs="0"/>
                <xsd:element ref="ns2:MediaServiceSearchProperties" minOccurs="0"/>
                <xsd:element ref="ns2:Tipo" minOccurs="0"/>
                <xsd:element ref="ns2:Tram_x002d_Estaci_x00f3_" minOccurs="0"/>
                <xsd:element ref="ns2:Tipusdocument" minOccurs="0"/>
                <xsd:element ref="ns2:Claudeprojecte" minOccurs="0"/>
                <xsd:element ref="ns2:Estat" minOccurs="0"/>
                <xsd:element ref="ns2:N_x00fa_m_x002e_Ordreprojecte" minOccurs="0"/>
                <xsd:element ref="ns2:_x0041_ny1" minOccurs="0"/>
                <xsd:element ref="ns2:Col_x00b7_laborador" minOccurs="0"/>
                <xsd:element ref="ns2:Administraci_x00f3_" minOccurs="0"/>
                <xsd:element ref="ns2:Observacions" minOccurs="0"/>
                <xsd:element ref="ns2:Annexcanviclim_x00e0_tic" minOccurs="0"/>
                <xsd:element ref="ns2:PDFVisatisignat" minOccurs="0"/>
                <xsd:element ref="ns2:PDFSensesignatura" minOccurs="0"/>
                <xsd:element ref="ns2:PDFSensevisatnisignatura" minOccurs="0"/>
                <xsd:element ref="ns2:Responsableprojecte" minOccurs="0"/>
                <xsd:element ref="ns2:Entregadocpendent" minOccurs="0"/>
                <xsd:element ref="ns2:Suportinform_x00e0_tic" minOccurs="0"/>
                <xsd:element ref="ns2:MediaServiceBillingMetadata" minOccurs="0"/>
                <xsd:element ref="ns2:L_x00ed_niaFG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71acc-0da5-4272-b8a0-db6a2d7479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es de la imatge" ma:readOnly="false" ma:fieldId="{5cf76f15-5ced-4ddc-b409-7134ff3c332f}" ma:taxonomyMulti="true" ma:sspId="6f159e05-dd76-4a0e-8ee7-6d8456fbe77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Data" ma:index="23" nillable="true" ma:displayName="Data" ma:format="DateOnly" ma:internalName="Data">
      <xsd:simpleType>
        <xsd:restriction base="dms:DateTim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Tipo" ma:index="26" nillable="true" ma:displayName="Tipo" ma:format="Dropdown" ma:internalName="Tipo">
      <xsd:simpleType>
        <xsd:restriction base="dms:Text">
          <xsd:maxLength value="255"/>
        </xsd:restriction>
      </xsd:simpleType>
    </xsd:element>
    <xsd:element name="Tram_x002d_Estaci_x00f3_" ma:index="27" nillable="true" ma:displayName="Tram-Estació" ma:internalName="Tram_x002d_Estaci_x00f3_">
      <xsd:simpleType>
        <xsd:restriction base="dms:Text">
          <xsd:maxLength value="255"/>
        </xsd:restriction>
      </xsd:simpleType>
    </xsd:element>
    <xsd:element name="Tipusdocument" ma:index="28" nillable="true" ma:displayName="Tipus document" ma:format="Dropdown" ma:internalName="Tipusdocument">
      <xsd:simpleType>
        <xsd:restriction base="dms:Choice">
          <xsd:enumeration value="AI"/>
          <xsd:enumeration value="EA"/>
          <xsd:enumeration value="EI"/>
          <xsd:enumeration value="EH"/>
          <xsd:enumeration value="EV"/>
          <xsd:enumeration value="EG"/>
          <xsd:enumeration value="IA"/>
          <xsd:enumeration value="EP"/>
          <xsd:enumeration value="AP"/>
          <xsd:enumeration value="PB"/>
          <xsd:enumeration value="PE"/>
          <xsd:enumeration value="MV"/>
          <xsd:enumeration value="PC"/>
          <xsd:enumeration value="PM"/>
          <xsd:enumeration value="OE"/>
          <xsd:enumeration value="PL"/>
          <xsd:enumeration value="IT"/>
          <xsd:enumeration value="AT"/>
          <xsd:enumeration value="AF"/>
          <xsd:enumeration value="RE"/>
          <xsd:enumeration value="PC-01"/>
          <xsd:enumeration value="PC-02"/>
          <xsd:enumeration value="OE-01"/>
          <xsd:enumeration value="OE-02"/>
          <xsd:enumeration value="PM-01"/>
          <xsd:enumeration value="DE"/>
          <xsd:enumeration value="NP"/>
          <xsd:enumeration value="PC-03"/>
          <xsd:enumeration value="PE-02"/>
          <xsd:enumeration value="PE-01"/>
        </xsd:restriction>
      </xsd:simpleType>
    </xsd:element>
    <xsd:element name="Claudeprojecte" ma:index="29" nillable="true" ma:displayName="Clau de projecte" ma:format="Dropdown" ma:indexed="true" ma:internalName="Claudeprojecte">
      <xsd:simpleType>
        <xsd:restriction base="dms:Text">
          <xsd:maxLength value="255"/>
        </xsd:restriction>
      </xsd:simpleType>
    </xsd:element>
    <xsd:element name="Estat" ma:index="30" nillable="true" ma:displayName="Estat" ma:format="Dropdown" ma:internalName="Estat">
      <xsd:simpleType>
        <xsd:union memberTypes="dms:Text">
          <xsd:simpleType>
            <xsd:restriction base="dms:Choice">
              <xsd:enumeration value="Pendent de rebre"/>
              <xsd:enumeration value="Maqueta"/>
              <xsd:enumeration value="Definitiu"/>
            </xsd:restriction>
          </xsd:simpleType>
        </xsd:union>
      </xsd:simpleType>
    </xsd:element>
    <xsd:element name="N_x00fa_m_x002e_Ordreprojecte" ma:index="31" nillable="true" ma:displayName="Núm. Ordre projecte" ma:decimals="0" ma:format="Dropdown" ma:indexed="true" ma:internalName="N_x00fa_m_x002e_Ordreprojecte" ma:percentage="FALSE">
      <xsd:simpleType>
        <xsd:restriction base="dms:Number"/>
      </xsd:simpleType>
    </xsd:element>
    <xsd:element name="_x0041_ny1" ma:index="32" nillable="true" ma:displayName="Any" ma:format="Dropdown" ma:internalName="_x0041_ny1">
      <xsd:simpleType>
        <xsd:restriction base="dms:Choice">
          <xsd:enumeration value="2021"/>
          <xsd:enumeration value="2022"/>
          <xsd:enumeration value="2023"/>
          <xsd:enumeration value="2024"/>
          <xsd:enumeration value="2025"/>
          <xsd:enumeration value="2026"/>
          <xsd:enumeration value="2027"/>
          <xsd:enumeration value="2028"/>
          <xsd:enumeration value="2029"/>
          <xsd:enumeration value="2030"/>
          <xsd:enumeration value="2031"/>
          <xsd:enumeration value="2032"/>
          <xsd:enumeration value="2033"/>
          <xsd:enumeration value="2034"/>
          <xsd:enumeration value="2035"/>
        </xsd:restriction>
      </xsd:simpleType>
    </xsd:element>
    <xsd:element name="Col_x00b7_laborador" ma:index="33" nillable="true" ma:displayName="Col·laborador" ma:format="Dropdown" ma:internalName="Col_x00b7_laborador">
      <xsd:simpleType>
        <xsd:restriction base="dms:Text">
          <xsd:maxLength value="255"/>
        </xsd:restriction>
      </xsd:simpleType>
    </xsd:element>
    <xsd:element name="Administraci_x00f3_" ma:index="34" nillable="true" ma:displayName="Administració" ma:format="Dropdown" ma:internalName="Administraci_x00f3_">
      <xsd:simpleType>
        <xsd:restriction base="dms:Text">
          <xsd:maxLength value="255"/>
        </xsd:restriction>
      </xsd:simpleType>
    </xsd:element>
    <xsd:element name="Observacions" ma:index="35" nillable="true" ma:displayName="Observacions" ma:format="Dropdown" ma:internalName="Observacions">
      <xsd:simpleType>
        <xsd:restriction base="dms:Text">
          <xsd:maxLength value="255"/>
        </xsd:restriction>
      </xsd:simpleType>
    </xsd:element>
    <xsd:element name="Annexcanviclim_x00e0_tic" ma:index="36" nillable="true" ma:displayName="Annex canvi climàtic" ma:format="Dropdown" ma:internalName="Annexcanviclim_x00e0_tic">
      <xsd:simpleType>
        <xsd:restriction base="dms:Choice">
          <xsd:enumeration value="SI"/>
          <xsd:enumeration value="NO"/>
        </xsd:restriction>
      </xsd:simpleType>
    </xsd:element>
    <xsd:element name="PDFVisatisignat" ma:index="37" nillable="true" ma:displayName="PDF Visat i signat" ma:format="Dropdown" ma:internalName="PDFVisatisignat">
      <xsd:simpleType>
        <xsd:restriction base="dms:Choice">
          <xsd:enumeration value="SI"/>
          <xsd:enumeration value="NO"/>
          <xsd:enumeration value="NO CAL"/>
        </xsd:restriction>
      </xsd:simpleType>
    </xsd:element>
    <xsd:element name="PDFSensesignatura" ma:index="38" nillable="true" ma:displayName="PDF signat" ma:format="Dropdown" ma:internalName="PDFSensesignatura">
      <xsd:simpleType>
        <xsd:restriction base="dms:Choice">
          <xsd:enumeration value="SI"/>
          <xsd:enumeration value="NO"/>
        </xsd:restriction>
      </xsd:simpleType>
    </xsd:element>
    <xsd:element name="PDFSensevisatnisignatura" ma:index="39" nillable="true" ma:displayName="PDF Sense visat ni signatura" ma:format="Dropdown" ma:internalName="PDFSensevisatnisignatura">
      <xsd:simpleType>
        <xsd:restriction base="dms:Choice">
          <xsd:enumeration value="SI"/>
          <xsd:enumeration value="NO"/>
        </xsd:restriction>
      </xsd:simpleType>
    </xsd:element>
    <xsd:element name="Responsableprojecte" ma:index="40" nillable="true" ma:displayName="Responsable projecte" ma:format="Dropdown" ma:list="UserInfo" ma:SharePointGroup="0" ma:internalName="Responsableproject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ntregadocpendent" ma:index="41" nillable="true" ma:displayName="Entrega doc pendent" ma:format="DateOnly" ma:internalName="Entregadocpendent">
      <xsd:simpleType>
        <xsd:restriction base="dms:DateTime"/>
      </xsd:simpleType>
    </xsd:element>
    <xsd:element name="Suportinform_x00e0_tic" ma:index="42" nillable="true" ma:displayName="Suport informàtic" ma:format="Dropdown" ma:internalName="Suportinform_x00e0_tic">
      <xsd:simpleType>
        <xsd:restriction base="dms:Choice">
          <xsd:enumeration value="SI"/>
          <xsd:enumeration value="NO"/>
        </xsd:restriction>
      </xsd:simpleType>
    </xsd:element>
    <xsd:element name="MediaServiceBillingMetadata" ma:index="43" nillable="true" ma:displayName="MediaServiceBillingMetadata" ma:hidden="true" ma:internalName="MediaServiceBillingMetadata" ma:readOnly="true">
      <xsd:simpleType>
        <xsd:restriction base="dms:Note"/>
      </xsd:simpleType>
    </xsd:element>
    <xsd:element name="L_x00ed_niaFGC" ma:index="44" nillable="true" ma:displayName="Línia FGC" ma:format="Dropdown" ma:internalName="L_x00ed_niaFGC">
      <xsd:simpleType>
        <xsd:restriction base="dms:Choice">
          <xsd:enumeration value="BV"/>
          <xsd:enumeration value="LA"/>
          <xsd:enumeration value="LPS"/>
          <xsd:enumeration value="EM"/>
          <xsd:enumeration value="CM"/>
          <xsd:enumeration value="FSJ"/>
          <xsd:enumeration value="FSC"/>
          <xsd:enumeration value="VDN"/>
          <xsd:enumeration value="RN"/>
          <xsd:enumeration value="TC"/>
          <xsd:enumeration value="FV"/>
          <xsd:enumeration value="FG"/>
          <xsd:enumeration value="AOE"/>
          <xsd:enumeration value="ES"/>
          <xsd:enumeration value="PA"/>
          <xsd:enumeration value="LM"/>
          <xsd:enumeration value="VL"/>
          <xsd:enumeration value="BI"/>
          <xsd:enumeration value="TI"/>
          <xsd:enumeration value="TCT"/>
          <xsd:enumeration value="TTC"/>
          <xsd:enumeration value="TTE"/>
          <xsd:enumeration value="TTP"/>
          <xsd:enumeration value="TTB"/>
          <xsd:enumeration value="RA"/>
          <xsd:enumeration value="LMT"/>
          <xsd:enumeration value="RN-TC"/>
          <xsd:enumeration value="LPS-RN"/>
          <xsd:enumeration value="TT"/>
          <xsd:enumeration value="LT"/>
        </xsd:restriction>
      </xsd:simpleType>
    </xsd:element>
  </xsd:schema>
  <xsd:schema xmlns:xsd="http://www.w3.org/2001/XMLSchema" xmlns:xs="http://www.w3.org/2001/XMLSchema" xmlns:dms="http://schemas.microsoft.com/office/2006/documentManagement/types" xmlns:pc="http://schemas.microsoft.com/office/infopath/2007/PartnerControls" targetNamespace="7e6871f5-170a-4b35-9e43-7c6e9044859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c9ba322-c876-488b-b105-501fc5a8f711}" ma:internalName="TaxCatchAll" ma:showField="CatchAllData" ma:web="7e6871f5-170a-4b35-9e43-7c6e9044859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e6871f5-170a-4b35-9e43-7c6e9044859a" xsi:nil="true"/>
    <lcf76f155ced4ddcb4097134ff3c332f xmlns="f8471acc-0da5-4272-b8a0-db6a2d74790b">
      <Terms xmlns="http://schemas.microsoft.com/office/infopath/2007/PartnerControls"/>
    </lcf76f155ced4ddcb4097134ff3c332f>
    <Administraci_x00f3_ xmlns="f8471acc-0da5-4272-b8a0-db6a2d74790b" xsi:nil="true"/>
    <Estat xmlns="f8471acc-0da5-4272-b8a0-db6a2d74790b" xsi:nil="true"/>
    <Entregadocpendent xmlns="f8471acc-0da5-4272-b8a0-db6a2d74790b" xsi:nil="true"/>
    <Claudeprojecte xmlns="f8471acc-0da5-4272-b8a0-db6a2d74790b" xsi:nil="true"/>
    <PDFVisatisignat xmlns="f8471acc-0da5-4272-b8a0-db6a2d74790b" xsi:nil="true"/>
    <PDFSensevisatnisignatura xmlns="f8471acc-0da5-4272-b8a0-db6a2d74790b" xsi:nil="true"/>
    <Responsableprojecte xmlns="f8471acc-0da5-4272-b8a0-db6a2d74790b">
      <UserInfo>
        <DisplayName/>
        <AccountId xsi:nil="true"/>
        <AccountType/>
      </UserInfo>
    </Responsableprojecte>
    <Tram_x002d_Estaci_x00f3_ xmlns="f8471acc-0da5-4272-b8a0-db6a2d74790b" xsi:nil="true"/>
    <N_x00fa_m_x002e_Ordreprojecte xmlns="f8471acc-0da5-4272-b8a0-db6a2d74790b" xsi:nil="true"/>
    <Data xmlns="f8471acc-0da5-4272-b8a0-db6a2d74790b" xsi:nil="true"/>
    <Tipusdocument xmlns="f8471acc-0da5-4272-b8a0-db6a2d74790b" xsi:nil="true"/>
    <L_x00ed_niaFGC xmlns="f8471acc-0da5-4272-b8a0-db6a2d74790b" xsi:nil="true"/>
    <_x0041_ny1 xmlns="f8471acc-0da5-4272-b8a0-db6a2d74790b" xsi:nil="true"/>
    <PDFSensesignatura xmlns="f8471acc-0da5-4272-b8a0-db6a2d74790b" xsi:nil="true"/>
    <Col_x00b7_laborador xmlns="f8471acc-0da5-4272-b8a0-db6a2d74790b" xsi:nil="true"/>
    <Annexcanviclim_x00e0_tic xmlns="f8471acc-0da5-4272-b8a0-db6a2d74790b" xsi:nil="true"/>
    <Tipo xmlns="f8471acc-0da5-4272-b8a0-db6a2d74790b" xsi:nil="true"/>
    <Observacions xmlns="f8471acc-0da5-4272-b8a0-db6a2d74790b" xsi:nil="true"/>
    <Suportinform_x00e0_tic xmlns="f8471acc-0da5-4272-b8a0-db6a2d74790b" xsi:nil="true"/>
  </documentManagement>
</p:properties>
</file>

<file path=customXml/itemProps1.xml><?xml version="1.0" encoding="utf-8"?>
<ds:datastoreItem xmlns:ds="http://schemas.openxmlformats.org/officeDocument/2006/customXml" ds:itemID="{1DFEF8FD-5793-4891-9D24-4239CCD6EBEE}"/>
</file>

<file path=customXml/itemProps2.xml><?xml version="1.0" encoding="utf-8"?>
<ds:datastoreItem xmlns:ds="http://schemas.openxmlformats.org/officeDocument/2006/customXml" ds:itemID="{8DE4ED8D-B30E-4B02-B244-0A2B55E886D1}"/>
</file>

<file path=customXml/itemProps3.xml><?xml version="1.0" encoding="utf-8"?>
<ds:datastoreItem xmlns:ds="http://schemas.openxmlformats.org/officeDocument/2006/customXml" ds:itemID="{1C721AA7-FBDA-4E57-9726-2CB6A41698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Full1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Pahisa</dc:creator>
  <cp:lastModifiedBy>Marta Pahisa</cp:lastModifiedBy>
  <dcterms:created xsi:type="dcterms:W3CDTF">2025-12-03T11:47:29Z</dcterms:created>
  <dcterms:modified xsi:type="dcterms:W3CDTF">2025-12-03T11:47:50Z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0x0101001DDEF8BD4AE83A41BE48013BBA9C8454</vt:lpwstr>
  </property>
  <property fmtid="{D5CDD505-2E9C-101B-9397-08002B2CF9AE}" pid="3" name="MediaServiceImageTags">
    <vt:lpwstr/>
  </property>
</Properties>
</file>